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hidePivotFieldList="1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Deta\Downloads\"/>
    </mc:Choice>
  </mc:AlternateContent>
  <xr:revisionPtr revIDLastSave="0" documentId="13_ncr:1_{4C41458E-0D41-4AED-A761-2ACB03924EE1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Sheet1" sheetId="1" r:id="rId1"/>
  </sheets>
  <definedNames>
    <definedName name="_xlnm._FilterDatabase" localSheetId="0" hidden="1">Sheet1!$A$2:$Y$2</definedName>
  </definedNames>
  <calcPr calcId="191029"/>
  <pivotCaches>
    <pivotCache cacheId="13" r:id="rId2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80" i="1" l="1"/>
  <c r="O80" i="1"/>
  <c r="P80" i="1"/>
  <c r="N80" i="1"/>
  <c r="X69" i="1"/>
  <c r="O69" i="1"/>
  <c r="P69" i="1"/>
  <c r="N69" i="1"/>
  <c r="X57" i="1"/>
  <c r="O57" i="1"/>
  <c r="P57" i="1"/>
  <c r="N57" i="1"/>
  <c r="X47" i="1"/>
  <c r="O47" i="1"/>
  <c r="P47" i="1"/>
  <c r="N47" i="1"/>
  <c r="X38" i="1"/>
  <c r="O38" i="1"/>
  <c r="P38" i="1"/>
  <c r="N38" i="1"/>
  <c r="X30" i="1"/>
  <c r="O30" i="1"/>
  <c r="P30" i="1"/>
  <c r="N30" i="1"/>
  <c r="X23" i="1"/>
  <c r="O23" i="1"/>
  <c r="P23" i="1"/>
  <c r="N23" i="1"/>
  <c r="X15" i="1"/>
  <c r="O15" i="1"/>
  <c r="P15" i="1"/>
  <c r="N15" i="1"/>
  <c r="X87" i="1"/>
  <c r="P87" i="1"/>
  <c r="O87" i="1"/>
  <c r="N87" i="1"/>
  <c r="X6" i="1"/>
  <c r="N6" i="1"/>
  <c r="O6" i="1"/>
  <c r="P6" i="1"/>
</calcChain>
</file>

<file path=xl/sharedStrings.xml><?xml version="1.0" encoding="utf-8"?>
<sst xmlns="http://schemas.openxmlformats.org/spreadsheetml/2006/main" count="1143" uniqueCount="241">
  <si>
    <t>No</t>
  </si>
  <si>
    <t>No Polisi</t>
  </si>
  <si>
    <t>No Lambung</t>
  </si>
  <si>
    <t>Penerima Jasa</t>
  </si>
  <si>
    <t>Alamat Penerima Jasa</t>
  </si>
  <si>
    <t>Lokasi Sorting</t>
  </si>
  <si>
    <t>Zona</t>
  </si>
  <si>
    <t>Jenis Pemilik</t>
  </si>
  <si>
    <t>Sopir</t>
  </si>
  <si>
    <t>Tanggal Masuk</t>
  </si>
  <si>
    <t>Tanggal Keluar</t>
  </si>
  <si>
    <t>Jam Masuk</t>
  </si>
  <si>
    <t>Jam Keluar</t>
  </si>
  <si>
    <t>Berat Masuk (Kg)</t>
  </si>
  <si>
    <t>Berat Keluar (Kg)</t>
  </si>
  <si>
    <t>Netto (Kg)</t>
  </si>
  <si>
    <t>Operator</t>
  </si>
  <si>
    <t>Verifikator</t>
  </si>
  <si>
    <t>Tanggal Verifikasi</t>
  </si>
  <si>
    <t>Verifikasi Jenis Sampah</t>
  </si>
  <si>
    <t>Tarif Jenis Sampah</t>
  </si>
  <si>
    <t>Jenis Tarif</t>
  </si>
  <si>
    <t>Tarif</t>
  </si>
  <si>
    <t>Tagihan</t>
  </si>
  <si>
    <t>Status</t>
  </si>
  <si>
    <t>W 8896 NP</t>
  </si>
  <si>
    <t>TPS 3R WEDORO KLURAK CANDI</t>
  </si>
  <si>
    <t>JL. DSN KEDUNGMULYO WEDOROKLURAK CANDI SIDOARJO</t>
  </si>
  <si>
    <t>SAMPAH KE OLD LANDFILL</t>
  </si>
  <si>
    <t>Zona 1 (radius 1-10 km)</t>
  </si>
  <si>
    <t>DLHK</t>
  </si>
  <si>
    <t>AMY YUDIARNO</t>
  </si>
  <si>
    <t>09:31:11</t>
  </si>
  <si>
    <t>09:52:00</t>
  </si>
  <si>
    <t>ilham</t>
  </si>
  <si>
    <t>Agus Ardiansah</t>
  </si>
  <si>
    <t>2025-03-15 09:58:58</t>
  </si>
  <si>
    <t>Sampah Residu</t>
  </si>
  <si>
    <t>1 B</t>
  </si>
  <si>
    <t>Belum Terbayar</t>
  </si>
  <si>
    <t>10:16:15</t>
  </si>
  <si>
    <t>14:12:00</t>
  </si>
  <si>
    <t>Misron</t>
  </si>
  <si>
    <t>2025-03-12 10:23:39</t>
  </si>
  <si>
    <t>09:47:19</t>
  </si>
  <si>
    <t>10:23:00</t>
  </si>
  <si>
    <t>MUBIN</t>
  </si>
  <si>
    <t>2025-03-08 09:57:58</t>
  </si>
  <si>
    <t>Sampah Tercampur (tidak dipilah)</t>
  </si>
  <si>
    <t>10:22:22</t>
  </si>
  <si>
    <t>10:44:00</t>
  </si>
  <si>
    <t>jamal</t>
  </si>
  <si>
    <t>2025-03-04 10:31:51</t>
  </si>
  <si>
    <t>11:09:16</t>
  </si>
  <si>
    <t>13:03:00</t>
  </si>
  <si>
    <t>2025-02-28 12:51:39</t>
  </si>
  <si>
    <t>12:31:18</t>
  </si>
  <si>
    <t>13:02:00</t>
  </si>
  <si>
    <t>andy</t>
  </si>
  <si>
    <t>2025-02-26 13:12:29</t>
  </si>
  <si>
    <t>10:29:28</t>
  </si>
  <si>
    <t>11:08:00</t>
  </si>
  <si>
    <t>Saifur Rohman</t>
  </si>
  <si>
    <t>2025-02-21 10:48:26</t>
  </si>
  <si>
    <t>12:33:23</t>
  </si>
  <si>
    <t>14:17:00</t>
  </si>
  <si>
    <t>2025-02-18 12:58:28</t>
  </si>
  <si>
    <t>10:44:14</t>
  </si>
  <si>
    <t>11:10:00</t>
  </si>
  <si>
    <t>Arie W</t>
  </si>
  <si>
    <t>2025-02-14 10:53:21</t>
  </si>
  <si>
    <t>12:35:54</t>
  </si>
  <si>
    <t>14:49:00</t>
  </si>
  <si>
    <t>fatoni</t>
  </si>
  <si>
    <t>2025-02-11 12:50:07</t>
  </si>
  <si>
    <t>10:39:12</t>
  </si>
  <si>
    <t>10:57:00</t>
  </si>
  <si>
    <t>2025-02-07 10:47:39</t>
  </si>
  <si>
    <t>10:12:54</t>
  </si>
  <si>
    <t>15:12:00</t>
  </si>
  <si>
    <t>2025-02-04 10:22:46</t>
  </si>
  <si>
    <t>12:47:17</t>
  </si>
  <si>
    <t>13:29:00</t>
  </si>
  <si>
    <t>2025-01-31 12:59:50</t>
  </si>
  <si>
    <t>13:55:45</t>
  </si>
  <si>
    <t>14:31:00</t>
  </si>
  <si>
    <t>2025-01-28 14:07:48</t>
  </si>
  <si>
    <t>10:19:31</t>
  </si>
  <si>
    <t>10:56:00</t>
  </si>
  <si>
    <t>2025-01-24 10:29:22</t>
  </si>
  <si>
    <t>09:35:56</t>
  </si>
  <si>
    <t>10:07:00</t>
  </si>
  <si>
    <t>2025-01-21 09:46:29</t>
  </si>
  <si>
    <t>10:47:19</t>
  </si>
  <si>
    <t>11:19:00</t>
  </si>
  <si>
    <t>2025-01-17 10:55:15</t>
  </si>
  <si>
    <t>13:51:31</t>
  </si>
  <si>
    <t>15:02:00</t>
  </si>
  <si>
    <t>2025-01-14 14:17:41</t>
  </si>
  <si>
    <t>12:06:18</t>
  </si>
  <si>
    <t>13:35:00</t>
  </si>
  <si>
    <t>2025-01-10 13:09:33</t>
  </si>
  <si>
    <t>10:29:26</t>
  </si>
  <si>
    <t>10:50:00</t>
  </si>
  <si>
    <t>2025-01-07 10:40:06</t>
  </si>
  <si>
    <t>10:45:06</t>
  </si>
  <si>
    <t>2025-01-03 10:49:22</t>
  </si>
  <si>
    <t>10:25:33</t>
  </si>
  <si>
    <t>11:02:00</t>
  </si>
  <si>
    <t>2024-12-30 10:37:03</t>
  </si>
  <si>
    <t>08:49:56</t>
  </si>
  <si>
    <t>09:34:00</t>
  </si>
  <si>
    <t>2024-12-26 09:00:52</t>
  </si>
  <si>
    <t>07:55:07</t>
  </si>
  <si>
    <t>09:06:00</t>
  </si>
  <si>
    <t>2024-12-23 08:29:14</t>
  </si>
  <si>
    <t>07:38:45</t>
  </si>
  <si>
    <t>toni</t>
  </si>
  <si>
    <t>2024-12-19 08:28:12</t>
  </si>
  <si>
    <t>SAMPAH KE NEW LANDFILL</t>
  </si>
  <si>
    <t>13:38:52</t>
  </si>
  <si>
    <t>14:05:00</t>
  </si>
  <si>
    <t>2024-12-14 13:43:42</t>
  </si>
  <si>
    <t>12:31:03</t>
  </si>
  <si>
    <t>15:56:00</t>
  </si>
  <si>
    <t>2024-12-09 12:43:24</t>
  </si>
  <si>
    <t>10:37:00</t>
  </si>
  <si>
    <t>2024-12-03 11:01:43</t>
  </si>
  <si>
    <t>11:00:07</t>
  </si>
  <si>
    <t>11:42:00</t>
  </si>
  <si>
    <t>2024-11-26 11:19:36</t>
  </si>
  <si>
    <t>12:30:56</t>
  </si>
  <si>
    <t>14:36:00</t>
  </si>
  <si>
    <t>2024-11-20 12:50:39</t>
  </si>
  <si>
    <t>10:21:05</t>
  </si>
  <si>
    <t>10:43:00</t>
  </si>
  <si>
    <t>2024-11-15 10:30:48</t>
  </si>
  <si>
    <t>08:15:40</t>
  </si>
  <si>
    <t>08:47:00</t>
  </si>
  <si>
    <t>2024-11-12 08:31:56</t>
  </si>
  <si>
    <t>08:09:34</t>
  </si>
  <si>
    <t>08:36:00</t>
  </si>
  <si>
    <t>2024-11-07 08:17:21</t>
  </si>
  <si>
    <t>12:35:45</t>
  </si>
  <si>
    <t>13:06:00</t>
  </si>
  <si>
    <t>2024-11-02 12:50:25</t>
  </si>
  <si>
    <t>11:26:15</t>
  </si>
  <si>
    <t>13:00:00</t>
  </si>
  <si>
    <t>2024-10-30 11:28:30</t>
  </si>
  <si>
    <t>09:33:38</t>
  </si>
  <si>
    <t>09:55:00</t>
  </si>
  <si>
    <t>2024-10-24 09:42:16</t>
  </si>
  <si>
    <t>08:03:27</t>
  </si>
  <si>
    <t>08:35:00</t>
  </si>
  <si>
    <t>2024-10-17 08:12:09</t>
  </si>
  <si>
    <t>12:41:34</t>
  </si>
  <si>
    <t>2024-10-11 12:51:29</t>
  </si>
  <si>
    <t>12:48:02</t>
  </si>
  <si>
    <t>13:38:00</t>
  </si>
  <si>
    <t>2024-10-04 13:01:33</t>
  </si>
  <si>
    <t>10:33:47</t>
  </si>
  <si>
    <t>10:59:00</t>
  </si>
  <si>
    <t>2024-09-27 10:40:36</t>
  </si>
  <si>
    <t>13:39:43</t>
  </si>
  <si>
    <t>14:47:00</t>
  </si>
  <si>
    <t>2024-09-20 14:11:04</t>
  </si>
  <si>
    <t>10:22:34</t>
  </si>
  <si>
    <t>10:41:00</t>
  </si>
  <si>
    <t>2024-09-13 10:30:34</t>
  </si>
  <si>
    <t>12:46:28</t>
  </si>
  <si>
    <t>13:18:00</t>
  </si>
  <si>
    <t>2024-09-06 12:54:37</t>
  </si>
  <si>
    <t>12:47:50</t>
  </si>
  <si>
    <t>13:13:00</t>
  </si>
  <si>
    <t>2024-08-30 13:00:00</t>
  </si>
  <si>
    <t>10:52:25</t>
  </si>
  <si>
    <t>11:05:00</t>
  </si>
  <si>
    <t>2024-08-23 10:55:14</t>
  </si>
  <si>
    <t>10:39:24</t>
  </si>
  <si>
    <t>2024-08-16 10:46:31</t>
  </si>
  <si>
    <t>07:59:14</t>
  </si>
  <si>
    <t>08:23:00</t>
  </si>
  <si>
    <t>2024-08-10 08:09:29</t>
  </si>
  <si>
    <t>09:46:31</t>
  </si>
  <si>
    <t>10:08:00</t>
  </si>
  <si>
    <t>2024-08-05 09:54:21</t>
  </si>
  <si>
    <t>10:47:12</t>
  </si>
  <si>
    <t>11:29:00</t>
  </si>
  <si>
    <t>2024-07-31 10:57:51</t>
  </si>
  <si>
    <t>12:39:04</t>
  </si>
  <si>
    <t>13:20:00</t>
  </si>
  <si>
    <t>2024-07-26 13:01:01</t>
  </si>
  <si>
    <t>09:39:10</t>
  </si>
  <si>
    <t>10:01:00</t>
  </si>
  <si>
    <t>2024-07-17 09:48:06</t>
  </si>
  <si>
    <t>08:39:34</t>
  </si>
  <si>
    <t>09:04:00</t>
  </si>
  <si>
    <t>2024-07-12 08:47:08</t>
  </si>
  <si>
    <t>08:32:20</t>
  </si>
  <si>
    <t>08:59:00</t>
  </si>
  <si>
    <t>2024-07-05 08:43:34</t>
  </si>
  <si>
    <t>12:31:58</t>
  </si>
  <si>
    <t>12:56:00</t>
  </si>
  <si>
    <t>2024-07-01 12:43:18</t>
  </si>
  <si>
    <t>08:53:58</t>
  </si>
  <si>
    <t>09:20:00</t>
  </si>
  <si>
    <t>2024-06-25 09:05:35</t>
  </si>
  <si>
    <t>08:41:50</t>
  </si>
  <si>
    <t>09:03:00</t>
  </si>
  <si>
    <t>2024-06-20 08:47:59</t>
  </si>
  <si>
    <t>10:00:19</t>
  </si>
  <si>
    <t>10:20:00</t>
  </si>
  <si>
    <t>2024-06-13 10:08:58</t>
  </si>
  <si>
    <t>TPS 3R WEDORO KLURAK CANDI PERIODE BULAN JUNI 2024</t>
  </si>
  <si>
    <t>JUMLAH TAGIHAN</t>
  </si>
  <si>
    <t>TPS 3R WEDORO KLURAK CANDI PERIODE BULAN JULI 2024</t>
  </si>
  <si>
    <t>TPS 3R WEDORO KLURAK CANDI PERIODE BULAN AGUSTUS 2024</t>
  </si>
  <si>
    <t>TPS 3R WEDORO KLURAK CANDI PERIODE BULAN SEPTEMBER 2024</t>
  </si>
  <si>
    <t>TPS 3R WEDORO KLURAK CANDI PERIODE BULAN OKTOBER 2024</t>
  </si>
  <si>
    <t>TPS 3R WEDORO KLURAK CANDI PERIODE BULAN NOVEMBER 2024</t>
  </si>
  <si>
    <t>TPS 3R WEDORO KLURAK CANDI PERIODE BULAN DESEMBER 2024</t>
  </si>
  <si>
    <t>TPS 3R WEDORO KLURAK CANDI PERIODE BULAN JANUARI 2025</t>
  </si>
  <si>
    <t>TPS 3R WEDORO KLURAK CANDI PERIODE BULAN FEBRUARI 2025</t>
  </si>
  <si>
    <t>TPS 3R WEDORO KLURAK CANDI PERIODE BULAN MARET 2025</t>
  </si>
  <si>
    <t>Row Labels</t>
  </si>
  <si>
    <t>Grand Total</t>
  </si>
  <si>
    <t>2024</t>
  </si>
  <si>
    <t>Jun</t>
  </si>
  <si>
    <t>Jul</t>
  </si>
  <si>
    <t>Aug</t>
  </si>
  <si>
    <t>Sep</t>
  </si>
  <si>
    <t>Oct</t>
  </si>
  <si>
    <t>Nov</t>
  </si>
  <si>
    <t>Dec</t>
  </si>
  <si>
    <t>2025</t>
  </si>
  <si>
    <t>Jan</t>
  </si>
  <si>
    <t>Feb</t>
  </si>
  <si>
    <t>Mar</t>
  </si>
  <si>
    <t>Sum of Tagihan</t>
  </si>
  <si>
    <t>RITAS</t>
  </si>
  <si>
    <t>TPS 3R WEDORO KLURAK CANDI PERIODE TAHUN 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</si>
</sst>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4" formatCode="_-&quot;Rp&quot;* #,##0.00_-;\-&quot;Rp&quot;* #,##0.00_-;_-&quot;Rp&quot;* &quot;-&quot;??_-;_-@_-"/>
    <numFmt numFmtId="164" formatCode="_-&quot;Rp&quot;* #,##0_-;\-&quot;Rp&quot;* #,##0_-;_-&quot;Rp&quot;* &quot;-&quot;??_-;_-@_-"/>
    <numFmt numFmtId="165" formatCode="[$-421]dd\ mmmm\ yyyy;@"/>
  </numFmts>
  <fonts count="4" x14ac:knownFonts="1">
    <font>
      <sz val="11"/>
      <name val="Calibri"/>
    </font>
    <font>
      <sz val="11"/>
      <name val="Calibri"/>
    </font>
    <font>
      <b/>
      <sz val="11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vertical="center" wrapText="1"/>
    </xf>
    <xf numFmtId="164" fontId="0" fillId="0" borderId="0" xfId="1" applyNumberFormat="1" applyFont="1" applyFill="1" applyBorder="1"/>
    <xf numFmtId="41" fontId="3" fillId="0" borderId="1" xfId="0" applyNumberFormat="1" applyFont="1" applyFill="1" applyBorder="1" applyAlignment="1">
      <alignment vertical="center" wrapText="1"/>
    </xf>
    <xf numFmtId="41" fontId="0" fillId="0" borderId="0" xfId="0" applyNumberFormat="1" applyFont="1" applyFill="1" applyBorder="1"/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pivotButton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41" fontId="0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164" fontId="3" fillId="3" borderId="1" xfId="1" applyNumberFormat="1" applyFont="1" applyFill="1" applyBorder="1" applyAlignment="1">
      <alignment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41" fontId="2" fillId="4" borderId="1" xfId="0" applyNumberFormat="1" applyFont="1" applyFill="1" applyBorder="1" applyAlignment="1">
      <alignment vertical="center" wrapText="1"/>
    </xf>
    <xf numFmtId="164" fontId="2" fillId="4" borderId="1" xfId="1" applyNumberFormat="1" applyFont="1" applyFill="1" applyBorder="1" applyAlignment="1">
      <alignment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41" fontId="2" fillId="4" borderId="1" xfId="0" applyNumberFormat="1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1" fontId="3" fillId="4" borderId="2" xfId="0" applyNumberFormat="1" applyFont="1" applyFill="1" applyBorder="1" applyAlignment="1">
      <alignment horizontal="center" vertical="center" wrapText="1"/>
    </xf>
    <xf numFmtId="1" fontId="3" fillId="4" borderId="3" xfId="0" applyNumberFormat="1" applyFont="1" applyFill="1" applyBorder="1" applyAlignment="1">
      <alignment horizontal="center" vertical="center" wrapText="1"/>
    </xf>
    <xf numFmtId="1" fontId="3" fillId="4" borderId="4" xfId="0" applyNumberFormat="1" applyFont="1" applyFill="1" applyBorder="1" applyAlignment="1">
      <alignment horizontal="center" vertical="center" wrapText="1"/>
    </xf>
    <xf numFmtId="164" fontId="2" fillId="4" borderId="2" xfId="1" applyNumberFormat="1" applyFont="1" applyFill="1" applyBorder="1" applyAlignment="1">
      <alignment horizontal="center" vertical="center" wrapText="1"/>
    </xf>
    <xf numFmtId="164" fontId="2" fillId="4" borderId="3" xfId="1" applyNumberFormat="1" applyFont="1" applyFill="1" applyBorder="1" applyAlignment="1">
      <alignment horizontal="center" vertical="center" wrapText="1"/>
    </xf>
    <xf numFmtId="164" fontId="2" fillId="4" borderId="4" xfId="1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51"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7" tint="0.79998168889431442"/>
        </patternFill>
      </fill>
    </dxf>
    <dxf>
      <fill>
        <patternFill patternType="solid">
          <bgColor theme="7" tint="0.79998168889431442"/>
        </patternFill>
      </fill>
    </dxf>
    <dxf>
      <fill>
        <patternFill patternType="solid">
          <bgColor theme="7" tint="0.79998168889431442"/>
        </patternFill>
      </fill>
    </dxf>
    <dxf>
      <fill>
        <patternFill patternType="solid">
          <bgColor theme="7" tint="0.79998168889431442"/>
        </patternFill>
      </fill>
    </dxf>
    <dxf>
      <numFmt numFmtId="0" formatCode="General"/>
    </dxf>
    <dxf>
      <alignment horizontal="center"/>
    </dxf>
    <dxf>
      <alignment vertical="center"/>
    </dxf>
    <dxf>
      <alignment vertical="center"/>
    </dxf>
    <dxf>
      <alignment horizontal="center"/>
    </dxf>
    <dxf>
      <numFmt numFmtId="33" formatCode="_-* #,##0_-;\-* #,##0_-;_-* &quot;-&quot;_-;_-@_-"/>
    </dxf>
    <dxf>
      <numFmt numFmtId="33" formatCode="_-* #,##0_-;\-* #,##0_-;_-* &quot;-&quot;_-;_-@_-"/>
    </dxf>
    <dxf>
      <numFmt numFmtId="164" formatCode="_-&quot;Rp&quot;* #,##0_-;\-&quot;Rp&quot;* #,##0_-;_-&quot;Rp&quot;* &quot;-&quot;??_-;_-@_-"/>
    </dxf>
    <dxf>
      <numFmt numFmtId="164" formatCode="_-&quot;Rp&quot;* #,##0_-;\-&quot;Rp&quot;* #,##0_-;_-&quot;Rp&quot;* &quot;-&quot;??_-;_-@_-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MyPC%20PRO/Downloads/DLHK%20Penimbangan(1)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yPC PRO" refreshedDate="45734.416049074076" createdVersion="6" refreshedVersion="6" minRefreshableVersion="3" recordCount="57" xr:uid="{09202B50-E2FF-4DAF-8858-6B740CD0A161}">
  <cacheSource type="worksheet">
    <worksheetSource ref="A2:Y59" sheet="Sheet1 (2)" r:id="rId2"/>
  </cacheSource>
  <cacheFields count="27">
    <cacheField name="No" numFmtId="1">
      <sharedItems containsSemiMixedTypes="0" containsString="0" containsNumber="1" containsInteger="1" minValue="1" maxValue="57"/>
    </cacheField>
    <cacheField name="No Polisi" numFmtId="0">
      <sharedItems/>
    </cacheField>
    <cacheField name="No Lambung" numFmtId="1">
      <sharedItems containsSemiMixedTypes="0" containsString="0" containsNumber="1" containsInteger="1" minValue="57" maxValue="57"/>
    </cacheField>
    <cacheField name="Penerima Jasa" numFmtId="0">
      <sharedItems count="1">
        <s v="TPS 3R WEDORO KLURAK CANDI"/>
      </sharedItems>
    </cacheField>
    <cacheField name="Alamat Penerima Jasa" numFmtId="0">
      <sharedItems/>
    </cacheField>
    <cacheField name="Lokasi Sorting" numFmtId="0">
      <sharedItems/>
    </cacheField>
    <cacheField name="Zona" numFmtId="0">
      <sharedItems/>
    </cacheField>
    <cacheField name="Jenis Pemilik" numFmtId="0">
      <sharedItems/>
    </cacheField>
    <cacheField name="Sopir" numFmtId="0">
      <sharedItems/>
    </cacheField>
    <cacheField name="Tanggal Masuk" numFmtId="165">
      <sharedItems containsSemiMixedTypes="0" containsNonDate="0" containsDate="1" containsString="0" minDate="2024-06-13T00:00:00" maxDate="2025-03-16T00:00:00" count="57">
        <d v="2024-06-13T00:00:00"/>
        <d v="2024-06-20T00:00:00"/>
        <d v="2024-06-25T00:00:00"/>
        <d v="2024-07-01T00:00:00"/>
        <d v="2024-07-05T00:00:00"/>
        <d v="2024-07-12T00:00:00"/>
        <d v="2024-07-17T00:00:00"/>
        <d v="2024-07-26T00:00:00"/>
        <d v="2024-07-31T00:00:00"/>
        <d v="2024-08-05T00:00:00"/>
        <d v="2024-08-10T00:00:00"/>
        <d v="2024-08-16T00:00:00"/>
        <d v="2024-08-23T00:00:00"/>
        <d v="2024-08-30T00:00:00"/>
        <d v="2024-09-06T00:00:00"/>
        <d v="2024-09-13T00:00:00"/>
        <d v="2024-09-20T00:00:00"/>
        <d v="2024-09-27T00:00:00"/>
        <d v="2024-10-04T00:00:00"/>
        <d v="2024-10-11T00:00:00"/>
        <d v="2024-10-17T00:00:00"/>
        <d v="2024-10-24T00:00:00"/>
        <d v="2024-10-30T00:00:00"/>
        <d v="2024-11-02T00:00:00"/>
        <d v="2024-11-07T00:00:00"/>
        <d v="2024-11-12T00:00:00"/>
        <d v="2024-11-15T00:00:00"/>
        <d v="2024-11-20T00:00:00"/>
        <d v="2024-11-26T00:00:00"/>
        <d v="2024-12-03T00:00:00"/>
        <d v="2024-12-09T00:00:00"/>
        <d v="2024-12-14T00:00:00"/>
        <d v="2024-12-19T00:00:00"/>
        <d v="2024-12-23T00:00:00"/>
        <d v="2024-12-26T00:00:00"/>
        <d v="2024-12-30T00:00:00"/>
        <d v="2025-01-03T00:00:00"/>
        <d v="2025-01-07T00:00:00"/>
        <d v="2025-01-10T00:00:00"/>
        <d v="2025-01-14T00:00:00"/>
        <d v="2025-01-17T00:00:00"/>
        <d v="2025-01-21T00:00:00"/>
        <d v="2025-01-24T00:00:00"/>
        <d v="2025-01-28T00:00:00"/>
        <d v="2025-01-31T00:00:00"/>
        <d v="2025-02-04T00:00:00"/>
        <d v="2025-02-07T00:00:00"/>
        <d v="2025-02-11T00:00:00"/>
        <d v="2025-02-14T00:00:00"/>
        <d v="2025-02-18T00:00:00"/>
        <d v="2025-02-21T00:00:00"/>
        <d v="2025-02-26T00:00:00"/>
        <d v="2025-02-28T00:00:00"/>
        <d v="2025-03-04T00:00:00"/>
        <d v="2025-03-08T00:00:00"/>
        <d v="2025-03-12T00:00:00"/>
        <d v="2025-03-15T00:00:00"/>
      </sharedItems>
      <fieldGroup par="26" base="9">
        <rangePr groupBy="months" startDate="2024-06-13T00:00:00" endDate="2025-03-16T00:00:00"/>
        <groupItems count="14">
          <s v="&lt;13/06/2024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6/03/2025"/>
        </groupItems>
      </fieldGroup>
    </cacheField>
    <cacheField name="Tanggal Keluar" numFmtId="165">
      <sharedItems containsSemiMixedTypes="0" containsNonDate="0" containsDate="1" containsString="0" minDate="2024-06-13T00:00:00" maxDate="2025-03-16T00:00:00"/>
    </cacheField>
    <cacheField name="Jam Masuk" numFmtId="0">
      <sharedItems/>
    </cacheField>
    <cacheField name="Jam Keluar" numFmtId="0">
      <sharedItems/>
    </cacheField>
    <cacheField name="Berat Masuk (Kg)" numFmtId="41">
      <sharedItems containsSemiMixedTypes="0" containsString="0" containsNumber="1" containsInteger="1" minValue="7550" maxValue="9650"/>
    </cacheField>
    <cacheField name="Berat Keluar (Kg)" numFmtId="41">
      <sharedItems containsSemiMixedTypes="0" containsString="0" containsNumber="1" containsInteger="1" minValue="4190" maxValue="4490"/>
    </cacheField>
    <cacheField name="Netto (Kg)" numFmtId="41">
      <sharedItems containsSemiMixedTypes="0" containsString="0" containsNumber="1" containsInteger="1" minValue="3220" maxValue="5310"/>
    </cacheField>
    <cacheField name="Operator" numFmtId="0">
      <sharedItems/>
    </cacheField>
    <cacheField name="Verifikator" numFmtId="0">
      <sharedItems/>
    </cacheField>
    <cacheField name="Tanggal Verifikasi" numFmtId="0">
      <sharedItems/>
    </cacheField>
    <cacheField name="Verifikasi Jenis Sampah" numFmtId="0">
      <sharedItems/>
    </cacheField>
    <cacheField name="Tarif Jenis Sampah" numFmtId="164">
      <sharedItems containsSemiMixedTypes="0" containsString="0" containsNumber="1" containsInteger="1" minValue="35" maxValue="50"/>
    </cacheField>
    <cacheField name="Jenis Tarif" numFmtId="0">
      <sharedItems/>
    </cacheField>
    <cacheField name="Tarif" numFmtId="164">
      <sharedItems containsSemiMixedTypes="0" containsString="0" containsNumber="1" containsInteger="1" minValue="200000" maxValue="200000"/>
    </cacheField>
    <cacheField name="Tagihan" numFmtId="164">
      <sharedItems containsSemiMixedTypes="0" containsString="0" containsNumber="1" containsInteger="1" minValue="312700" maxValue="465500"/>
    </cacheField>
    <cacheField name="Status" numFmtId="0">
      <sharedItems/>
    </cacheField>
    <cacheField name="Quarters" numFmtId="0" databaseField="0">
      <fieldGroup base="9">
        <rangePr groupBy="quarters" startDate="2024-06-13T00:00:00" endDate="2025-03-16T00:00:00"/>
        <groupItems count="6">
          <s v="&lt;13/06/2024"/>
          <s v="Qtr1"/>
          <s v="Qtr2"/>
          <s v="Qtr3"/>
          <s v="Qtr4"/>
          <s v="&gt;16/03/2025"/>
        </groupItems>
      </fieldGroup>
    </cacheField>
    <cacheField name="Years" numFmtId="0" databaseField="0">
      <fieldGroup base="9">
        <rangePr groupBy="years" startDate="2024-06-13T00:00:00" endDate="2025-03-16T00:00:00"/>
        <groupItems count="4">
          <s v="&lt;13/06/2024"/>
          <s v="2024"/>
          <s v="2025"/>
          <s v="&gt;16/03/202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7">
  <r>
    <n v="57"/>
    <s v="W 8896 NP"/>
    <n v="57"/>
    <x v="0"/>
    <s v="JL. DSN KEDUNGMULYO WEDOROKLURAK CANDI SIDOARJO"/>
    <s v="SAMPAH KE OLD LANDFILL"/>
    <s v="Zona 1 (radius 1-10 km)"/>
    <s v="DLHK"/>
    <s v="AMY YUDIARNO"/>
    <x v="0"/>
    <d v="2024-06-13T00:00:00"/>
    <s v="10:00:19"/>
    <s v="10:20:00"/>
    <n v="8380"/>
    <n v="4320"/>
    <n v="4060"/>
    <s v="jamal"/>
    <s v="andy"/>
    <s v="2024-06-13 10:08:58"/>
    <s v="Sampah Tercampur (tidak dipilah)"/>
    <n v="50"/>
    <s v="1 B"/>
    <n v="200000"/>
    <n v="403000"/>
    <s v="Belum Terbayar"/>
  </r>
  <r>
    <n v="56"/>
    <s v="W 8896 NP"/>
    <n v="57"/>
    <x v="0"/>
    <s v="JL. DSN KEDUNGMULYO WEDOROKLURAK CANDI SIDOARJO"/>
    <s v="SAMPAH KE OLD LANDFILL"/>
    <s v="Zona 1 (radius 1-10 km)"/>
    <s v="DLHK"/>
    <s v="AMY YUDIARNO"/>
    <x v="1"/>
    <d v="2024-06-20T00:00:00"/>
    <s v="08:41:50"/>
    <s v="09:03:00"/>
    <n v="8590"/>
    <n v="4330"/>
    <n v="4260"/>
    <s v="ilham"/>
    <s v="Misron"/>
    <s v="2024-06-20 08:47:59"/>
    <s v="Sampah Tercampur (tidak dipilah)"/>
    <n v="50"/>
    <s v="1 B"/>
    <n v="200000"/>
    <n v="413000"/>
    <s v="Belum Terbayar"/>
  </r>
  <r>
    <n v="55"/>
    <s v="W 8896 NP"/>
    <n v="57"/>
    <x v="0"/>
    <s v="JL. DSN KEDUNGMULYO WEDOROKLURAK CANDI SIDOARJO"/>
    <s v="SAMPAH KE OLD LANDFILL"/>
    <s v="Zona 1 (radius 1-10 km)"/>
    <s v="DLHK"/>
    <s v="AMY YUDIARNO"/>
    <x v="2"/>
    <d v="2024-06-25T00:00:00"/>
    <s v="08:53:58"/>
    <s v="09:20:00"/>
    <n v="7880"/>
    <n v="4330"/>
    <n v="3550"/>
    <s v="jamal"/>
    <s v="Saifur Rohman"/>
    <s v="2024-06-25 09:05:35"/>
    <s v="Sampah Tercampur (tidak dipilah)"/>
    <n v="50"/>
    <s v="1 B"/>
    <n v="200000"/>
    <n v="377500"/>
    <s v="Belum Terbayar"/>
  </r>
  <r>
    <n v="54"/>
    <s v="W 8896 NP"/>
    <n v="57"/>
    <x v="0"/>
    <s v="JL. DSN KEDUNGMULYO WEDOROKLURAK CANDI SIDOARJO"/>
    <s v="SAMPAH KE OLD LANDFILL"/>
    <s v="Zona 1 (radius 1-10 km)"/>
    <s v="DLHK"/>
    <s v="AMY YUDIARNO"/>
    <x v="3"/>
    <d v="2024-07-01T00:00:00"/>
    <s v="12:31:58"/>
    <s v="12:56:00"/>
    <n v="8270"/>
    <n v="4320"/>
    <n v="3950"/>
    <s v="ilham"/>
    <s v="Saifur Rohman"/>
    <s v="2024-07-01 12:43:18"/>
    <s v="Sampah Tercampur (tidak dipilah)"/>
    <n v="50"/>
    <s v="1 B"/>
    <n v="200000"/>
    <n v="397500"/>
    <s v="Belum Terbayar"/>
  </r>
  <r>
    <n v="53"/>
    <s v="W 8896 NP"/>
    <n v="57"/>
    <x v="0"/>
    <s v="JL. DSN KEDUNGMULYO WEDOROKLURAK CANDI SIDOARJO"/>
    <s v="SAMPAH KE OLD LANDFILL"/>
    <s v="Zona 1 (radius 1-10 km)"/>
    <s v="DLHK"/>
    <s v="AMY YUDIARNO"/>
    <x v="4"/>
    <d v="2024-07-05T00:00:00"/>
    <s v="08:32:20"/>
    <s v="08:59:00"/>
    <n v="8450"/>
    <n v="4350"/>
    <n v="4100"/>
    <s v="ilham"/>
    <s v="andy"/>
    <s v="2024-07-05 08:43:34"/>
    <s v="Sampah Tercampur (tidak dipilah)"/>
    <n v="50"/>
    <s v="1 B"/>
    <n v="200000"/>
    <n v="405000"/>
    <s v="Belum Terbayar"/>
  </r>
  <r>
    <n v="52"/>
    <s v="W 8896 NP"/>
    <n v="57"/>
    <x v="0"/>
    <s v="JL. DSN KEDUNGMULYO WEDOROKLURAK CANDI SIDOARJO"/>
    <s v="SAMPAH KE OLD LANDFILL"/>
    <s v="Zona 1 (radius 1-10 km)"/>
    <s v="DLHK"/>
    <s v="AMY YUDIARNO"/>
    <x v="5"/>
    <d v="2024-07-12T00:00:00"/>
    <s v="08:39:34"/>
    <s v="09:04:00"/>
    <n v="8070"/>
    <n v="4290"/>
    <n v="3780"/>
    <s v="jamal"/>
    <s v="Misron"/>
    <s v="2024-07-12 08:47:08"/>
    <s v="Sampah Residu"/>
    <n v="35"/>
    <s v="1 B"/>
    <n v="200000"/>
    <n v="332300"/>
    <s v="Belum Terbayar"/>
  </r>
  <r>
    <n v="51"/>
    <s v="W 8896 NP"/>
    <n v="57"/>
    <x v="0"/>
    <s v="JL. DSN KEDUNGMULYO WEDOROKLURAK CANDI SIDOARJO"/>
    <s v="SAMPAH KE OLD LANDFILL"/>
    <s v="Zona 1 (radius 1-10 km)"/>
    <s v="DLHK"/>
    <s v="AMY YUDIARNO"/>
    <x v="6"/>
    <d v="2024-07-17T00:00:00"/>
    <s v="09:39:10"/>
    <s v="10:01:00"/>
    <n v="8630"/>
    <n v="4230"/>
    <n v="4400"/>
    <s v="ilham"/>
    <s v="Misron"/>
    <s v="2024-07-17 09:48:06"/>
    <s v="Sampah Residu"/>
    <n v="35"/>
    <s v="1 B"/>
    <n v="200000"/>
    <n v="354000"/>
    <s v="Belum Terbayar"/>
  </r>
  <r>
    <n v="50"/>
    <s v="W 8896 NP"/>
    <n v="57"/>
    <x v="0"/>
    <s v="JL. DSN KEDUNGMULYO WEDOROKLURAK CANDI SIDOARJO"/>
    <s v="SAMPAH KE OLD LANDFILL"/>
    <s v="Zona 1 (radius 1-10 km)"/>
    <s v="DLHK"/>
    <s v="AMY YUDIARNO"/>
    <x v="7"/>
    <d v="2024-07-26T00:00:00"/>
    <s v="12:39:04"/>
    <s v="13:20:00"/>
    <n v="8830"/>
    <n v="4210"/>
    <n v="4620"/>
    <s v="ilham"/>
    <s v="Arie W"/>
    <s v="2024-07-26 13:01:01"/>
    <s v="Sampah Residu"/>
    <n v="35"/>
    <s v="1 B"/>
    <n v="200000"/>
    <n v="361700"/>
    <s v="Belum Terbayar"/>
  </r>
  <r>
    <n v="49"/>
    <s v="W 8896 NP"/>
    <n v="57"/>
    <x v="0"/>
    <s v="JL. DSN KEDUNGMULYO WEDOROKLURAK CANDI SIDOARJO"/>
    <s v="SAMPAH KE OLD LANDFILL"/>
    <s v="Zona 1 (radius 1-10 km)"/>
    <s v="DLHK"/>
    <s v="AMY YUDIARNO"/>
    <x v="8"/>
    <d v="2024-07-31T00:00:00"/>
    <s v="10:47:12"/>
    <s v="11:29:00"/>
    <n v="9540"/>
    <n v="4230"/>
    <n v="5310"/>
    <s v="ilham"/>
    <s v="Saifur Rohman"/>
    <s v="2024-07-31 10:57:51"/>
    <s v="Sampah Tercampur (tidak dipilah)"/>
    <n v="50"/>
    <s v="1 B"/>
    <n v="200000"/>
    <n v="465500"/>
    <s v="Belum Terbayar"/>
  </r>
  <r>
    <n v="48"/>
    <s v="W 8896 NP"/>
    <n v="57"/>
    <x v="0"/>
    <s v="JL. DSN KEDUNGMULYO WEDOROKLURAK CANDI SIDOARJO"/>
    <s v="SAMPAH KE OLD LANDFILL"/>
    <s v="Zona 1 (radius 1-10 km)"/>
    <s v="DLHK"/>
    <s v="AMY YUDIARNO"/>
    <x v="9"/>
    <d v="2024-08-05T00:00:00"/>
    <s v="09:46:31"/>
    <s v="10:08:00"/>
    <n v="8520"/>
    <n v="4190"/>
    <n v="4330"/>
    <s v="jamal"/>
    <s v="Misron"/>
    <s v="2024-08-05 09:54:21"/>
    <s v="Sampah Residu"/>
    <n v="35"/>
    <s v="1 B"/>
    <n v="200000"/>
    <n v="351550"/>
    <s v="Belum Terbayar"/>
  </r>
  <r>
    <n v="47"/>
    <s v="W 8896 NP"/>
    <n v="57"/>
    <x v="0"/>
    <s v="JL. DSN KEDUNGMULYO WEDOROKLURAK CANDI SIDOARJO"/>
    <s v="SAMPAH KE OLD LANDFILL"/>
    <s v="Zona 1 (radius 1-10 km)"/>
    <s v="DLHK"/>
    <s v="AMY YUDIARNO"/>
    <x v="10"/>
    <d v="2024-08-10T00:00:00"/>
    <s v="07:59:14"/>
    <s v="08:23:00"/>
    <n v="8340"/>
    <n v="4350"/>
    <n v="3990"/>
    <s v="ilham"/>
    <s v="Misron"/>
    <s v="2024-08-10 08:09:29"/>
    <s v="Sampah Residu"/>
    <n v="35"/>
    <s v="1 B"/>
    <n v="200000"/>
    <n v="339650"/>
    <s v="Belum Terbayar"/>
  </r>
  <r>
    <n v="46"/>
    <s v="W 8896 NP"/>
    <n v="57"/>
    <x v="0"/>
    <s v="JL. DSN KEDUNGMULYO WEDOROKLURAK CANDI SIDOARJO"/>
    <s v="SAMPAH KE OLD LANDFILL"/>
    <s v="Zona 1 (radius 1-10 km)"/>
    <s v="DLHK"/>
    <s v="AMY YUDIARNO"/>
    <x v="11"/>
    <d v="2024-08-16T00:00:00"/>
    <s v="10:39:24"/>
    <s v="11:19:00"/>
    <n v="8480"/>
    <n v="4300"/>
    <n v="4180"/>
    <s v="ilham"/>
    <s v="Agus Ardiansah"/>
    <s v="2024-08-16 10:46:31"/>
    <s v="Sampah Residu"/>
    <n v="35"/>
    <s v="1 B"/>
    <n v="200000"/>
    <n v="346300"/>
    <s v="Belum Terbayar"/>
  </r>
  <r>
    <n v="45"/>
    <s v="W 8896 NP"/>
    <n v="57"/>
    <x v="0"/>
    <s v="JL. DSN KEDUNGMULYO WEDOROKLURAK CANDI SIDOARJO"/>
    <s v="SAMPAH KE OLD LANDFILL"/>
    <s v="Zona 1 (radius 1-10 km)"/>
    <s v="DLHK"/>
    <s v="AMY YUDIARNO"/>
    <x v="12"/>
    <d v="2024-08-23T00:00:00"/>
    <s v="10:52:25"/>
    <s v="11:05:00"/>
    <n v="8610"/>
    <n v="4320"/>
    <n v="4290"/>
    <s v="jamal"/>
    <s v="fatoni"/>
    <s v="2024-08-23 10:55:14"/>
    <s v="Sampah Residu"/>
    <n v="35"/>
    <s v="1 B"/>
    <n v="200000"/>
    <n v="350150"/>
    <s v="Belum Terbayar"/>
  </r>
  <r>
    <n v="44"/>
    <s v="W 8896 NP"/>
    <n v="57"/>
    <x v="0"/>
    <s v="JL. DSN KEDUNGMULYO WEDOROKLURAK CANDI SIDOARJO"/>
    <s v="SAMPAH KE OLD LANDFILL"/>
    <s v="Zona 1 (radius 1-10 km)"/>
    <s v="DLHK"/>
    <s v="AMY YUDIARNO"/>
    <x v="13"/>
    <d v="2024-08-30T00:00:00"/>
    <s v="12:47:50"/>
    <s v="13:13:00"/>
    <n v="8650"/>
    <n v="4310"/>
    <n v="4340"/>
    <s v="jamal"/>
    <s v="Saifur Rohman"/>
    <s v="2024-08-30 13:00:00"/>
    <s v="Sampah Residu"/>
    <n v="35"/>
    <s v="1 B"/>
    <n v="200000"/>
    <n v="351900"/>
    <s v="Belum Terbayar"/>
  </r>
  <r>
    <n v="43"/>
    <s v="W 8896 NP"/>
    <n v="57"/>
    <x v="0"/>
    <s v="JL. DSN KEDUNGMULYO WEDOROKLURAK CANDI SIDOARJO"/>
    <s v="SAMPAH KE OLD LANDFILL"/>
    <s v="Zona 1 (radius 1-10 km)"/>
    <s v="DLHK"/>
    <s v="AMY YUDIARNO"/>
    <x v="14"/>
    <d v="2024-09-06T00:00:00"/>
    <s v="12:46:28"/>
    <s v="13:18:00"/>
    <n v="8630"/>
    <n v="4330"/>
    <n v="4300"/>
    <s v="jamal"/>
    <s v="andy"/>
    <s v="2024-09-06 12:54:37"/>
    <s v="Sampah Residu"/>
    <n v="35"/>
    <s v="1 B"/>
    <n v="200000"/>
    <n v="350500"/>
    <s v="Belum Terbayar"/>
  </r>
  <r>
    <n v="42"/>
    <s v="W 8896 NP"/>
    <n v="57"/>
    <x v="0"/>
    <s v="JL. DSN KEDUNGMULYO WEDOROKLURAK CANDI SIDOARJO"/>
    <s v="SAMPAH KE OLD LANDFILL"/>
    <s v="Zona 1 (radius 1-10 km)"/>
    <s v="DLHK"/>
    <s v="AMY YUDIARNO"/>
    <x v="15"/>
    <d v="2024-09-13T00:00:00"/>
    <s v="10:22:34"/>
    <s v="10:41:00"/>
    <n v="8630"/>
    <n v="4320"/>
    <n v="4310"/>
    <s v="jamal"/>
    <s v="Arie W"/>
    <s v="2024-09-13 10:30:34"/>
    <s v="Sampah Residu"/>
    <n v="35"/>
    <s v="1 B"/>
    <n v="200000"/>
    <n v="350850"/>
    <s v="Belum Terbayar"/>
  </r>
  <r>
    <n v="41"/>
    <s v="W 8896 NP"/>
    <n v="57"/>
    <x v="0"/>
    <s v="JL. DSN KEDUNGMULYO WEDOROKLURAK CANDI SIDOARJO"/>
    <s v="SAMPAH KE OLD LANDFILL"/>
    <s v="Zona 1 (radius 1-10 km)"/>
    <s v="DLHK"/>
    <s v="AMY YUDIARNO"/>
    <x v="16"/>
    <d v="2024-09-20T00:00:00"/>
    <s v="13:39:43"/>
    <s v="14:47:00"/>
    <n v="8410"/>
    <n v="4310"/>
    <n v="4100"/>
    <s v="jamal"/>
    <s v="Agus Ardiansah"/>
    <s v="2024-09-20 14:11:04"/>
    <s v="Sampah Residu"/>
    <n v="35"/>
    <s v="1 B"/>
    <n v="200000"/>
    <n v="343500"/>
    <s v="Belum Terbayar"/>
  </r>
  <r>
    <n v="40"/>
    <s v="W 8896 NP"/>
    <n v="57"/>
    <x v="0"/>
    <s v="JL. DSN KEDUNGMULYO WEDOROKLURAK CANDI SIDOARJO"/>
    <s v="SAMPAH KE OLD LANDFILL"/>
    <s v="Zona 1 (radius 1-10 km)"/>
    <s v="DLHK"/>
    <s v="AMY YUDIARNO"/>
    <x v="17"/>
    <d v="2024-09-27T00:00:00"/>
    <s v="10:33:47"/>
    <s v="10:59:00"/>
    <n v="8700"/>
    <n v="4300"/>
    <n v="4400"/>
    <s v="ilham"/>
    <s v="andy"/>
    <s v="2024-09-27 10:40:36"/>
    <s v="Sampah Residu"/>
    <n v="35"/>
    <s v="1 B"/>
    <n v="200000"/>
    <n v="354000"/>
    <s v="Belum Terbayar"/>
  </r>
  <r>
    <n v="39"/>
    <s v="W 8896 NP"/>
    <n v="57"/>
    <x v="0"/>
    <s v="JL. DSN KEDUNGMULYO WEDOROKLURAK CANDI SIDOARJO"/>
    <s v="SAMPAH KE OLD LANDFILL"/>
    <s v="Zona 1 (radius 1-10 km)"/>
    <s v="DLHK"/>
    <s v="AMY YUDIARNO"/>
    <x v="18"/>
    <d v="2024-10-04T00:00:00"/>
    <s v="12:48:02"/>
    <s v="13:38:00"/>
    <n v="8550"/>
    <n v="4330"/>
    <n v="4220"/>
    <s v="jamal"/>
    <s v="andy"/>
    <s v="2024-10-04 13:01:33"/>
    <s v="Sampah Tercampur (tidak dipilah)"/>
    <n v="50"/>
    <s v="1 B"/>
    <n v="200000"/>
    <n v="411000"/>
    <s v="Belum Terbayar"/>
  </r>
  <r>
    <n v="38"/>
    <s v="W 8896 NP"/>
    <n v="57"/>
    <x v="0"/>
    <s v="JL. DSN KEDUNGMULYO WEDOROKLURAK CANDI SIDOARJO"/>
    <s v="SAMPAH KE OLD LANDFILL"/>
    <s v="Zona 1 (radius 1-10 km)"/>
    <s v="DLHK"/>
    <s v="AMY YUDIARNO"/>
    <x v="19"/>
    <d v="2024-10-11T00:00:00"/>
    <s v="12:41:34"/>
    <s v="13:02:00"/>
    <n v="8610"/>
    <n v="4390"/>
    <n v="4220"/>
    <s v="jamal"/>
    <s v="Saifur Rohman"/>
    <s v="2024-10-11 12:51:29"/>
    <s v="Sampah Residu"/>
    <n v="35"/>
    <s v="1 B"/>
    <n v="200000"/>
    <n v="347700"/>
    <s v="Belum Terbayar"/>
  </r>
  <r>
    <n v="37"/>
    <s v="W 8896 NP"/>
    <n v="57"/>
    <x v="0"/>
    <s v="JL. DSN KEDUNGMULYO WEDOROKLURAK CANDI SIDOARJO"/>
    <s v="SAMPAH KE OLD LANDFILL"/>
    <s v="Zona 1 (radius 1-10 km)"/>
    <s v="DLHK"/>
    <s v="AMY YUDIARNO"/>
    <x v="20"/>
    <d v="2024-10-17T00:00:00"/>
    <s v="08:03:27"/>
    <s v="08:35:00"/>
    <n v="8750"/>
    <n v="4400"/>
    <n v="4350"/>
    <s v="jamal"/>
    <s v="andy"/>
    <s v="2024-10-17 08:12:09"/>
    <s v="Sampah Residu"/>
    <n v="35"/>
    <s v="1 B"/>
    <n v="200000"/>
    <n v="352250"/>
    <s v="Belum Terbayar"/>
  </r>
  <r>
    <n v="36"/>
    <s v="W 8896 NP"/>
    <n v="57"/>
    <x v="0"/>
    <s v="JL. DSN KEDUNGMULYO WEDOROKLURAK CANDI SIDOARJO"/>
    <s v="SAMPAH KE OLD LANDFILL"/>
    <s v="Zona 1 (radius 1-10 km)"/>
    <s v="DLHK"/>
    <s v="AMY YUDIARNO"/>
    <x v="21"/>
    <d v="2024-10-24T00:00:00"/>
    <s v="09:33:38"/>
    <s v="09:55:00"/>
    <n v="8860"/>
    <n v="4410"/>
    <n v="4450"/>
    <s v="jamal"/>
    <s v="fatoni"/>
    <s v="2024-10-24 09:42:16"/>
    <s v="Sampah Residu"/>
    <n v="35"/>
    <s v="1 B"/>
    <n v="200000"/>
    <n v="355750"/>
    <s v="Belum Terbayar"/>
  </r>
  <r>
    <n v="35"/>
    <s v="W 8896 NP"/>
    <n v="57"/>
    <x v="0"/>
    <s v="JL. DSN KEDUNGMULYO WEDOROKLURAK CANDI SIDOARJO"/>
    <s v="SAMPAH KE OLD LANDFILL"/>
    <s v="Zona 1 (radius 1-10 km)"/>
    <s v="DLHK"/>
    <s v="AMY YUDIARNO"/>
    <x v="22"/>
    <d v="2024-10-30T00:00:00"/>
    <s v="11:26:15"/>
    <s v="13:00:00"/>
    <n v="9230"/>
    <n v="4330"/>
    <n v="4900"/>
    <s v="jamal"/>
    <s v="andy"/>
    <s v="2024-10-30 11:28:30"/>
    <s v="Sampah Residu"/>
    <n v="35"/>
    <s v="1 B"/>
    <n v="200000"/>
    <n v="371500"/>
    <s v="Belum Terbayar"/>
  </r>
  <r>
    <n v="34"/>
    <s v="W 8896 NP"/>
    <n v="57"/>
    <x v="0"/>
    <s v="JL. DSN KEDUNGMULYO WEDOROKLURAK CANDI SIDOARJO"/>
    <s v="SAMPAH KE OLD LANDFILL"/>
    <s v="Zona 1 (radius 1-10 km)"/>
    <s v="DLHK"/>
    <s v="AMY YUDIARNO"/>
    <x v="23"/>
    <d v="2024-11-02T00:00:00"/>
    <s v="12:35:45"/>
    <s v="13:06:00"/>
    <n v="9270"/>
    <n v="4360"/>
    <n v="4910"/>
    <s v="ilham"/>
    <s v="andy"/>
    <s v="2024-11-02 12:50:25"/>
    <s v="Sampah Residu"/>
    <n v="35"/>
    <s v="1 B"/>
    <n v="200000"/>
    <n v="371850"/>
    <s v="Belum Terbayar"/>
  </r>
  <r>
    <n v="33"/>
    <s v="W 8896 NP"/>
    <n v="57"/>
    <x v="0"/>
    <s v="JL. DSN KEDUNGMULYO WEDOROKLURAK CANDI SIDOARJO"/>
    <s v="SAMPAH KE OLD LANDFILL"/>
    <s v="Zona 1 (radius 1-10 km)"/>
    <s v="DLHK"/>
    <s v="AMY YUDIARNO"/>
    <x v="24"/>
    <d v="2024-11-07T00:00:00"/>
    <s v="08:09:34"/>
    <s v="08:36:00"/>
    <n v="9360"/>
    <n v="4330"/>
    <n v="5030"/>
    <s v="ilham"/>
    <s v="Misron"/>
    <s v="2024-11-07 08:17:21"/>
    <s v="Sampah Tercampur (tidak dipilah)"/>
    <n v="50"/>
    <s v="1 B"/>
    <n v="200000"/>
    <n v="451500"/>
    <s v="Belum Terbayar"/>
  </r>
  <r>
    <n v="32"/>
    <s v="W 8896 NP"/>
    <n v="57"/>
    <x v="0"/>
    <s v="JL. DSN KEDUNGMULYO WEDOROKLURAK CANDI SIDOARJO"/>
    <s v="SAMPAH KE OLD LANDFILL"/>
    <s v="Zona 1 (radius 1-10 km)"/>
    <s v="DLHK"/>
    <s v="AMY YUDIARNO"/>
    <x v="25"/>
    <d v="2024-11-12T00:00:00"/>
    <s v="08:15:40"/>
    <s v="08:47:00"/>
    <n v="9350"/>
    <n v="4360"/>
    <n v="4990"/>
    <s v="jamal"/>
    <s v="Misron"/>
    <s v="2024-11-12 08:31:56"/>
    <s v="Sampah Residu"/>
    <n v="35"/>
    <s v="1 B"/>
    <n v="200000"/>
    <n v="374650"/>
    <s v="Belum Terbayar"/>
  </r>
  <r>
    <n v="31"/>
    <s v="W 8896 NP"/>
    <n v="57"/>
    <x v="0"/>
    <s v="JL. DSN KEDUNGMULYO WEDOROKLURAK CANDI SIDOARJO"/>
    <s v="SAMPAH KE OLD LANDFILL"/>
    <s v="Zona 1 (radius 1-10 km)"/>
    <s v="DLHK"/>
    <s v="AMY YUDIARNO"/>
    <x v="26"/>
    <d v="2024-11-15T00:00:00"/>
    <s v="10:21:05"/>
    <s v="10:43:00"/>
    <n v="9320"/>
    <n v="4310"/>
    <n v="5010"/>
    <s v="jamal"/>
    <s v="Saifur Rohman"/>
    <s v="2024-11-15 10:30:48"/>
    <s v="Sampah Residu"/>
    <n v="35"/>
    <s v="1 B"/>
    <n v="200000"/>
    <n v="375350"/>
    <s v="Belum Terbayar"/>
  </r>
  <r>
    <n v="30"/>
    <s v="W 8896 NP"/>
    <n v="57"/>
    <x v="0"/>
    <s v="JL. DSN KEDUNGMULYO WEDOROKLURAK CANDI SIDOARJO"/>
    <s v="SAMPAH KE OLD LANDFILL"/>
    <s v="Zona 1 (radius 1-10 km)"/>
    <s v="DLHK"/>
    <s v="AMY YUDIARNO"/>
    <x v="27"/>
    <d v="2024-11-20T00:00:00"/>
    <s v="12:30:56"/>
    <s v="14:36:00"/>
    <n v="9120"/>
    <n v="4320"/>
    <n v="4800"/>
    <s v="jamal"/>
    <s v="andy"/>
    <s v="2024-11-20 12:50:39"/>
    <s v="Sampah Residu"/>
    <n v="35"/>
    <s v="1 B"/>
    <n v="200000"/>
    <n v="368000"/>
    <s v="Belum Terbayar"/>
  </r>
  <r>
    <n v="29"/>
    <s v="W 8896 NP"/>
    <n v="57"/>
    <x v="0"/>
    <s v="JL. DSN KEDUNGMULYO WEDOROKLURAK CANDI SIDOARJO"/>
    <s v="SAMPAH KE OLD LANDFILL"/>
    <s v="Zona 1 (radius 1-10 km)"/>
    <s v="DLHK"/>
    <s v="AMY YUDIARNO"/>
    <x v="28"/>
    <d v="2024-11-26T00:00:00"/>
    <s v="11:00:07"/>
    <s v="11:42:00"/>
    <n v="9650"/>
    <n v="4490"/>
    <n v="5160"/>
    <s v="jamal"/>
    <s v="Saifur Rohman"/>
    <s v="2024-11-26 11:19:36"/>
    <s v="Sampah Residu"/>
    <n v="35"/>
    <s v="1 B"/>
    <n v="200000"/>
    <n v="380600"/>
    <s v="Belum Terbayar"/>
  </r>
  <r>
    <n v="28"/>
    <s v="W 8896 NP"/>
    <n v="57"/>
    <x v="0"/>
    <s v="JL. DSN KEDUNGMULYO WEDOROKLURAK CANDI SIDOARJO"/>
    <s v="SAMPAH KE OLD LANDFILL"/>
    <s v="Zona 1 (radius 1-10 km)"/>
    <s v="DLHK"/>
    <s v="AMY YUDIARNO"/>
    <x v="29"/>
    <d v="2024-12-03T00:00:00"/>
    <s v="10:37:00"/>
    <s v="10:37:00"/>
    <n v="8990"/>
    <n v="4320"/>
    <n v="4670"/>
    <s v="toni"/>
    <s v="toni"/>
    <s v="2024-12-03 11:01:43"/>
    <s v="Sampah Residu"/>
    <n v="35"/>
    <s v="1 B"/>
    <n v="200000"/>
    <n v="363450"/>
    <s v="Belum Terbayar"/>
  </r>
  <r>
    <n v="27"/>
    <s v="W 8896 NP"/>
    <n v="57"/>
    <x v="0"/>
    <s v="JL. DSN KEDUNGMULYO WEDOROKLURAK CANDI SIDOARJO"/>
    <s v="SAMPAH KE OLD LANDFILL"/>
    <s v="Zona 1 (radius 1-10 km)"/>
    <s v="DLHK"/>
    <s v="AMY YUDIARNO"/>
    <x v="30"/>
    <d v="2024-12-09T00:00:00"/>
    <s v="12:31:03"/>
    <s v="15:56:00"/>
    <n v="9010"/>
    <n v="4360"/>
    <n v="4650"/>
    <s v="jamal"/>
    <s v="Arie W"/>
    <s v="2024-12-09 12:43:24"/>
    <s v="Sampah Residu"/>
    <n v="35"/>
    <s v="1 B"/>
    <n v="200000"/>
    <n v="362750"/>
    <s v="Belum Terbayar"/>
  </r>
  <r>
    <n v="26"/>
    <s v="W 8896 NP"/>
    <n v="57"/>
    <x v="0"/>
    <s v="JL. DSN KEDUNGMULYO WEDOROKLURAK CANDI SIDOARJO"/>
    <s v="SAMPAH KE NEW LANDFILL"/>
    <s v="Zona 1 (radius 1-10 km)"/>
    <s v="DLHK"/>
    <s v="AMY YUDIARNO"/>
    <x v="31"/>
    <d v="2024-12-14T00:00:00"/>
    <s v="13:38:52"/>
    <s v="14:05:00"/>
    <n v="8680"/>
    <n v="4330"/>
    <n v="4350"/>
    <s v="toni"/>
    <s v="andy"/>
    <s v="2024-12-14 13:43:42"/>
    <s v="Sampah Tercampur (tidak dipilah)"/>
    <n v="50"/>
    <s v="1 B"/>
    <n v="200000"/>
    <n v="417500"/>
    <s v="Belum Terbayar"/>
  </r>
  <r>
    <n v="25"/>
    <s v="W 8896 NP"/>
    <n v="57"/>
    <x v="0"/>
    <s v="JL. DSN KEDUNGMULYO WEDOROKLURAK CANDI SIDOARJO"/>
    <s v="SAMPAH KE OLD LANDFILL"/>
    <s v="Zona 1 (radius 1-10 km)"/>
    <s v="DLHK"/>
    <s v="AMY YUDIARNO"/>
    <x v="32"/>
    <d v="2024-12-19T00:00:00"/>
    <s v="07:38:45"/>
    <s v="07:38:45"/>
    <n v="9330"/>
    <n v="4370"/>
    <n v="4960"/>
    <s v="toni"/>
    <s v="toni"/>
    <s v="2024-12-19 08:28:12"/>
    <s v="Sampah Residu"/>
    <n v="35"/>
    <s v="1 B"/>
    <n v="200000"/>
    <n v="373600"/>
    <s v="Belum Terbayar"/>
  </r>
  <r>
    <n v="24"/>
    <s v="W 8896 NP"/>
    <n v="57"/>
    <x v="0"/>
    <s v="JL. DSN KEDUNGMULYO WEDOROKLURAK CANDI SIDOARJO"/>
    <s v="SAMPAH KE OLD LANDFILL"/>
    <s v="Zona 1 (radius 1-10 km)"/>
    <s v="DLHK"/>
    <s v="AMY YUDIARNO"/>
    <x v="33"/>
    <d v="2024-12-23T00:00:00"/>
    <s v="07:55:07"/>
    <s v="09:06:00"/>
    <n v="8880"/>
    <n v="4300"/>
    <n v="4580"/>
    <s v="jamal"/>
    <s v="Misron"/>
    <s v="2024-12-23 08:29:14"/>
    <s v="Sampah Residu"/>
    <n v="35"/>
    <s v="1 B"/>
    <n v="200000"/>
    <n v="360300"/>
    <s v="Belum Terbayar"/>
  </r>
  <r>
    <n v="23"/>
    <s v="W 8896 NP"/>
    <n v="57"/>
    <x v="0"/>
    <s v="JL. DSN KEDUNGMULYO WEDOROKLURAK CANDI SIDOARJO"/>
    <s v="SAMPAH KE OLD LANDFILL"/>
    <s v="Zona 1 (radius 1-10 km)"/>
    <s v="DLHK"/>
    <s v="AMY YUDIARNO"/>
    <x v="34"/>
    <d v="2024-12-26T00:00:00"/>
    <s v="08:49:56"/>
    <s v="09:34:00"/>
    <n v="8770"/>
    <n v="4300"/>
    <n v="4470"/>
    <s v="jamal"/>
    <s v="Agus Ardiansah"/>
    <s v="2024-12-26 09:00:52"/>
    <s v="Sampah Residu"/>
    <n v="35"/>
    <s v="1 B"/>
    <n v="200000"/>
    <n v="356450"/>
    <s v="Belum Terbayar"/>
  </r>
  <r>
    <n v="22"/>
    <s v="W 8896 NP"/>
    <n v="57"/>
    <x v="0"/>
    <s v="JL. DSN KEDUNGMULYO WEDOROKLURAK CANDI SIDOARJO"/>
    <s v="SAMPAH KE OLD LANDFILL"/>
    <s v="Zona 1 (radius 1-10 km)"/>
    <s v="DLHK"/>
    <s v="AMY YUDIARNO"/>
    <x v="35"/>
    <d v="2024-12-30T00:00:00"/>
    <s v="10:25:33"/>
    <s v="11:02:00"/>
    <n v="8540"/>
    <n v="4310"/>
    <n v="4230"/>
    <s v="ilham"/>
    <s v="andy"/>
    <s v="2024-12-30 10:37:03"/>
    <s v="Sampah Residu"/>
    <n v="35"/>
    <s v="1 B"/>
    <n v="200000"/>
    <n v="348050"/>
    <s v="Belum Terbayar"/>
  </r>
  <r>
    <n v="21"/>
    <s v="W 8896 NP"/>
    <n v="57"/>
    <x v="0"/>
    <s v="JL. DSN KEDUNGMULYO WEDOROKLURAK CANDI SIDOARJO"/>
    <s v="SAMPAH KE OLD LANDFILL"/>
    <s v="Zona 1 (radius 1-10 km)"/>
    <s v="DLHK"/>
    <s v="AMY YUDIARNO"/>
    <x v="36"/>
    <d v="2025-01-03T00:00:00"/>
    <s v="10:45:06"/>
    <s v="13:02:00"/>
    <n v="8740"/>
    <n v="4410"/>
    <n v="4330"/>
    <s v="jamal"/>
    <s v="Agus Ardiansah"/>
    <s v="2025-01-03 10:49:22"/>
    <s v="Sampah Tercampur (tidak dipilah)"/>
    <n v="50"/>
    <s v="1 B"/>
    <n v="200000"/>
    <n v="416500"/>
    <s v="Belum Terbayar"/>
  </r>
  <r>
    <n v="20"/>
    <s v="W 8896 NP"/>
    <n v="57"/>
    <x v="0"/>
    <s v="JL. DSN KEDUNGMULYO WEDOROKLURAK CANDI SIDOARJO"/>
    <s v="SAMPAH KE OLD LANDFILL"/>
    <s v="Zona 1 (radius 1-10 km)"/>
    <s v="DLHK"/>
    <s v="AMY YUDIARNO"/>
    <x v="37"/>
    <d v="2025-01-07T00:00:00"/>
    <s v="10:29:26"/>
    <s v="10:50:00"/>
    <n v="9170"/>
    <n v="4330"/>
    <n v="4840"/>
    <s v="jamal"/>
    <s v="Saifur Rohman"/>
    <s v="2025-01-07 10:40:06"/>
    <s v="Sampah Residu"/>
    <n v="35"/>
    <s v="1 B"/>
    <n v="200000"/>
    <n v="369400"/>
    <s v="Belum Terbayar"/>
  </r>
  <r>
    <n v="19"/>
    <s v="W 8896 NP"/>
    <n v="57"/>
    <x v="0"/>
    <s v="JL. DSN KEDUNGMULYO WEDOROKLURAK CANDI SIDOARJO"/>
    <s v="SAMPAH KE OLD LANDFILL"/>
    <s v="Zona 1 (radius 1-10 km)"/>
    <s v="DLHK"/>
    <s v="AMY YUDIARNO"/>
    <x v="38"/>
    <d v="2025-01-10T00:00:00"/>
    <s v="12:06:18"/>
    <s v="13:35:00"/>
    <n v="8920"/>
    <n v="4280"/>
    <n v="4640"/>
    <s v="jamal"/>
    <s v="andy"/>
    <s v="2025-01-10 13:09:33"/>
    <s v="Sampah Residu"/>
    <n v="35"/>
    <s v="1 B"/>
    <n v="200000"/>
    <n v="362400"/>
    <s v="Belum Terbayar"/>
  </r>
  <r>
    <n v="18"/>
    <s v="W 8896 NP"/>
    <n v="57"/>
    <x v="0"/>
    <s v="JL. DSN KEDUNGMULYO WEDOROKLURAK CANDI SIDOARJO"/>
    <s v="SAMPAH KE OLD LANDFILL"/>
    <s v="Zona 1 (radius 1-10 km)"/>
    <s v="DLHK"/>
    <s v="AMY YUDIARNO"/>
    <x v="39"/>
    <d v="2025-01-14T00:00:00"/>
    <s v="13:51:31"/>
    <s v="15:02:00"/>
    <n v="8960"/>
    <n v="4320"/>
    <n v="4640"/>
    <s v="jamal"/>
    <s v="fatoni"/>
    <s v="2025-01-14 14:17:41"/>
    <s v="Sampah Residu"/>
    <n v="35"/>
    <s v="1 B"/>
    <n v="200000"/>
    <n v="362400"/>
    <s v="Belum Terbayar"/>
  </r>
  <r>
    <n v="17"/>
    <s v="W 8896 NP"/>
    <n v="57"/>
    <x v="0"/>
    <s v="JL. DSN KEDUNGMULYO WEDOROKLURAK CANDI SIDOARJO"/>
    <s v="SAMPAH KE OLD LANDFILL"/>
    <s v="Zona 1 (radius 1-10 km)"/>
    <s v="DLHK"/>
    <s v="AMY YUDIARNO"/>
    <x v="40"/>
    <d v="2025-01-17T00:00:00"/>
    <s v="10:47:19"/>
    <s v="11:19:00"/>
    <n v="7550"/>
    <n v="4330"/>
    <n v="3220"/>
    <s v="ilham"/>
    <s v="Arie W"/>
    <s v="2025-01-17 10:55:15"/>
    <s v="Sampah Residu"/>
    <n v="35"/>
    <s v="1 B"/>
    <n v="200000"/>
    <n v="312700"/>
    <s v="Belum Terbayar"/>
  </r>
  <r>
    <n v="16"/>
    <s v="W 8896 NP"/>
    <n v="57"/>
    <x v="0"/>
    <s v="JL. DSN KEDUNGMULYO WEDOROKLURAK CANDI SIDOARJO"/>
    <s v="SAMPAH KE OLD LANDFILL"/>
    <s v="Zona 1 (radius 1-10 km)"/>
    <s v="DLHK"/>
    <s v="AMY YUDIARNO"/>
    <x v="41"/>
    <d v="2025-01-21T00:00:00"/>
    <s v="09:35:56"/>
    <s v="10:07:00"/>
    <n v="9120"/>
    <n v="4350"/>
    <n v="4770"/>
    <s v="jamal"/>
    <s v="Misron"/>
    <s v="2025-01-21 09:46:29"/>
    <s v="Sampah Residu"/>
    <n v="35"/>
    <s v="1 B"/>
    <n v="200000"/>
    <n v="366950"/>
    <s v="Belum Terbayar"/>
  </r>
  <r>
    <n v="15"/>
    <s v="W 8896 NP"/>
    <n v="57"/>
    <x v="0"/>
    <s v="JL. DSN KEDUNGMULYO WEDOROKLURAK CANDI SIDOARJO"/>
    <s v="SAMPAH KE OLD LANDFILL"/>
    <s v="Zona 1 (radius 1-10 km)"/>
    <s v="DLHK"/>
    <s v="AMY YUDIARNO"/>
    <x v="42"/>
    <d v="2025-01-24T00:00:00"/>
    <s v="10:19:31"/>
    <s v="10:56:00"/>
    <n v="8960"/>
    <n v="4300"/>
    <n v="4660"/>
    <s v="jamal"/>
    <s v="Misron"/>
    <s v="2025-01-24 10:29:22"/>
    <s v="Sampah Residu"/>
    <n v="35"/>
    <s v="1 B"/>
    <n v="200000"/>
    <n v="363100"/>
    <s v="Belum Terbayar"/>
  </r>
  <r>
    <n v="14"/>
    <s v="W 8896 NP"/>
    <n v="57"/>
    <x v="0"/>
    <s v="JL. DSN KEDUNGMULYO WEDOROKLURAK CANDI SIDOARJO"/>
    <s v="SAMPAH KE OLD LANDFILL"/>
    <s v="Zona 1 (radius 1-10 km)"/>
    <s v="DLHK"/>
    <s v="AMY YUDIARNO"/>
    <x v="43"/>
    <d v="2025-01-28T00:00:00"/>
    <s v="13:55:45"/>
    <s v="14:31:00"/>
    <n v="9000"/>
    <n v="4300"/>
    <n v="4700"/>
    <s v="jamal"/>
    <s v="Misron"/>
    <s v="2025-01-28 14:07:48"/>
    <s v="Sampah Residu"/>
    <n v="35"/>
    <s v="1 B"/>
    <n v="200000"/>
    <n v="364500"/>
    <s v="Belum Terbayar"/>
  </r>
  <r>
    <n v="13"/>
    <s v="W 8896 NP"/>
    <n v="57"/>
    <x v="0"/>
    <s v="JL. DSN KEDUNGMULYO WEDOROKLURAK CANDI SIDOARJO"/>
    <s v="SAMPAH KE OLD LANDFILL"/>
    <s v="Zona 1 (radius 1-10 km)"/>
    <s v="DLHK"/>
    <s v="AMY YUDIARNO"/>
    <x v="44"/>
    <d v="2025-01-31T00:00:00"/>
    <s v="12:47:17"/>
    <s v="13:29:00"/>
    <n v="8990"/>
    <n v="4290"/>
    <n v="4700"/>
    <s v="jamal"/>
    <s v="Saifur Rohman"/>
    <s v="2025-01-31 12:59:50"/>
    <s v="Sampah Residu"/>
    <n v="35"/>
    <s v="1 B"/>
    <n v="200000"/>
    <n v="364500"/>
    <s v="Belum Terbayar"/>
  </r>
  <r>
    <n v="12"/>
    <s v="W 8896 NP"/>
    <n v="57"/>
    <x v="0"/>
    <s v="JL. DSN KEDUNGMULYO WEDOROKLURAK CANDI SIDOARJO"/>
    <s v="SAMPAH KE OLD LANDFILL"/>
    <s v="Zona 1 (radius 1-10 km)"/>
    <s v="DLHK"/>
    <s v="AMY YUDIARNO"/>
    <x v="45"/>
    <d v="2025-02-04T00:00:00"/>
    <s v="10:12:54"/>
    <s v="15:12:00"/>
    <n v="8940"/>
    <n v="4320"/>
    <n v="4620"/>
    <s v="jamal"/>
    <s v="Saifur Rohman"/>
    <s v="2025-02-04 10:22:46"/>
    <s v="Sampah Residu"/>
    <n v="35"/>
    <s v="1 B"/>
    <n v="200000"/>
    <n v="361700"/>
    <s v="Belum Terbayar"/>
  </r>
  <r>
    <n v="11"/>
    <s v="W 8896 NP"/>
    <n v="57"/>
    <x v="0"/>
    <s v="JL. DSN KEDUNGMULYO WEDOROKLURAK CANDI SIDOARJO"/>
    <s v="SAMPAH KE OLD LANDFILL"/>
    <s v="Zona 1 (radius 1-10 km)"/>
    <s v="DLHK"/>
    <s v="AMY YUDIARNO"/>
    <x v="46"/>
    <d v="2025-02-07T00:00:00"/>
    <s v="10:39:12"/>
    <s v="10:57:00"/>
    <n v="8940"/>
    <n v="4340"/>
    <n v="4600"/>
    <s v="ilham"/>
    <s v="Saifur Rohman"/>
    <s v="2025-02-07 10:47:39"/>
    <s v="Sampah Residu"/>
    <n v="35"/>
    <s v="1 B"/>
    <n v="200000"/>
    <n v="361000"/>
    <s v="Belum Terbayar"/>
  </r>
  <r>
    <n v="10"/>
    <s v="W 8896 NP"/>
    <n v="57"/>
    <x v="0"/>
    <s v="JL. DSN KEDUNGMULYO WEDOROKLURAK CANDI SIDOARJO"/>
    <s v="SAMPAH KE OLD LANDFILL"/>
    <s v="Zona 1 (radius 1-10 km)"/>
    <s v="DLHK"/>
    <s v="AMY YUDIARNO"/>
    <x v="47"/>
    <d v="2025-02-11T00:00:00"/>
    <s v="12:35:54"/>
    <s v="14:49:00"/>
    <n v="8770"/>
    <n v="4330"/>
    <n v="4440"/>
    <s v="jamal"/>
    <s v="fatoni"/>
    <s v="2025-02-11 12:50:07"/>
    <s v="Sampah Residu"/>
    <n v="35"/>
    <s v="1 B"/>
    <n v="200000"/>
    <n v="355400"/>
    <s v="Belum Terbayar"/>
  </r>
  <r>
    <n v="9"/>
    <s v="W 8896 NP"/>
    <n v="57"/>
    <x v="0"/>
    <s v="JL. DSN KEDUNGMULYO WEDOROKLURAK CANDI SIDOARJO"/>
    <s v="SAMPAH KE OLD LANDFILL"/>
    <s v="Zona 1 (radius 1-10 km)"/>
    <s v="DLHK"/>
    <s v="AMY YUDIARNO"/>
    <x v="48"/>
    <d v="2025-02-14T00:00:00"/>
    <s v="10:44:14"/>
    <s v="11:10:00"/>
    <n v="8450"/>
    <n v="4350"/>
    <n v="4100"/>
    <s v="ilham"/>
    <s v="Arie W"/>
    <s v="2025-02-14 10:53:21"/>
    <s v="Sampah Residu"/>
    <n v="35"/>
    <s v="1 B"/>
    <n v="200000"/>
    <n v="343500"/>
    <s v="Belum Terbayar"/>
  </r>
  <r>
    <n v="8"/>
    <s v="W 8896 NP"/>
    <n v="57"/>
    <x v="0"/>
    <s v="JL. DSN KEDUNGMULYO WEDOROKLURAK CANDI SIDOARJO"/>
    <s v="SAMPAH KE OLD LANDFILL"/>
    <s v="Zona 1 (radius 1-10 km)"/>
    <s v="DLHK"/>
    <s v="AMY YUDIARNO"/>
    <x v="49"/>
    <d v="2025-02-18T00:00:00"/>
    <s v="12:33:23"/>
    <s v="14:17:00"/>
    <n v="8770"/>
    <n v="4340"/>
    <n v="4430"/>
    <s v="jamal"/>
    <s v="andy"/>
    <s v="2025-02-18 12:58:28"/>
    <s v="Sampah Residu"/>
    <n v="35"/>
    <s v="1 B"/>
    <n v="200000"/>
    <n v="355050"/>
    <s v="Belum Terbayar"/>
  </r>
  <r>
    <n v="7"/>
    <s v="W 8896 NP"/>
    <n v="57"/>
    <x v="0"/>
    <s v="JL. DSN KEDUNGMULYO WEDOROKLURAK CANDI SIDOARJO"/>
    <s v="SAMPAH KE OLD LANDFILL"/>
    <s v="Zona 1 (radius 1-10 km)"/>
    <s v="DLHK"/>
    <s v="AMY YUDIARNO"/>
    <x v="50"/>
    <d v="2025-02-21T00:00:00"/>
    <s v="10:29:28"/>
    <s v="11:08:00"/>
    <n v="9000"/>
    <n v="4340"/>
    <n v="4660"/>
    <s v="jamal"/>
    <s v="Saifur Rohman"/>
    <s v="2025-02-21 10:48:26"/>
    <s v="Sampah Residu"/>
    <n v="35"/>
    <s v="1 B"/>
    <n v="200000"/>
    <n v="363100"/>
    <s v="Belum Terbayar"/>
  </r>
  <r>
    <n v="6"/>
    <s v="W 8896 NP"/>
    <n v="57"/>
    <x v="0"/>
    <s v="JL. DSN KEDUNGMULYO WEDOROKLURAK CANDI SIDOARJO"/>
    <s v="SAMPAH KE OLD LANDFILL"/>
    <s v="Zona 1 (radius 1-10 km)"/>
    <s v="DLHK"/>
    <s v="AMY YUDIARNO"/>
    <x v="51"/>
    <d v="2025-02-26T00:00:00"/>
    <s v="12:31:18"/>
    <s v="13:02:00"/>
    <n v="9130"/>
    <n v="4320"/>
    <n v="4810"/>
    <s v="jamal"/>
    <s v="andy"/>
    <s v="2025-02-26 13:12:29"/>
    <s v="Sampah Tercampur (tidak dipilah)"/>
    <n v="50"/>
    <s v="1 B"/>
    <n v="200000"/>
    <n v="440500"/>
    <s v="Belum Terbayar"/>
  </r>
  <r>
    <n v="5"/>
    <s v="W 8896 NP"/>
    <n v="57"/>
    <x v="0"/>
    <s v="JL. DSN KEDUNGMULYO WEDOROKLURAK CANDI SIDOARJO"/>
    <s v="SAMPAH KE OLD LANDFILL"/>
    <s v="Zona 1 (radius 1-10 km)"/>
    <s v="DLHK"/>
    <s v="AMY YUDIARNO"/>
    <x v="52"/>
    <d v="2025-02-28T00:00:00"/>
    <s v="11:09:16"/>
    <s v="13:03:00"/>
    <n v="8100"/>
    <n v="4380"/>
    <n v="3720"/>
    <s v="ilham"/>
    <s v="MUBIN"/>
    <s v="2025-02-28 12:51:39"/>
    <s v="Sampah Residu"/>
    <n v="35"/>
    <s v="1 B"/>
    <n v="200000"/>
    <n v="330200"/>
    <s v="Belum Terbayar"/>
  </r>
  <r>
    <n v="4"/>
    <s v="W 8896 NP"/>
    <n v="57"/>
    <x v="0"/>
    <s v="JL. DSN KEDUNGMULYO WEDOROKLURAK CANDI SIDOARJO"/>
    <s v="SAMPAH KE OLD LANDFILL"/>
    <s v="Zona 1 (radius 1-10 km)"/>
    <s v="DLHK"/>
    <s v="AMY YUDIARNO"/>
    <x v="53"/>
    <d v="2025-03-04T00:00:00"/>
    <s v="10:22:22"/>
    <s v="10:44:00"/>
    <n v="9070"/>
    <n v="4350"/>
    <n v="4720"/>
    <s v="jamal"/>
    <s v="Misron"/>
    <s v="2025-03-04 10:31:51"/>
    <s v="Sampah Residu"/>
    <n v="35"/>
    <s v="1 B"/>
    <n v="200000"/>
    <n v="365200"/>
    <s v="Belum Terbayar"/>
  </r>
  <r>
    <n v="3"/>
    <s v="W 8896 NP"/>
    <n v="57"/>
    <x v="0"/>
    <s v="JL. DSN KEDUNGMULYO WEDOROKLURAK CANDI SIDOARJO"/>
    <s v="SAMPAH KE OLD LANDFILL"/>
    <s v="Zona 1 (radius 1-10 km)"/>
    <s v="DLHK"/>
    <s v="AMY YUDIARNO"/>
    <x v="54"/>
    <d v="2025-03-08T00:00:00"/>
    <s v="09:47:19"/>
    <s v="10:23:00"/>
    <n v="8810"/>
    <n v="4330"/>
    <n v="4480"/>
    <s v="ilham"/>
    <s v="MUBIN"/>
    <s v="2025-03-08 09:57:58"/>
    <s v="Sampah Tercampur (tidak dipilah)"/>
    <n v="50"/>
    <s v="1 B"/>
    <n v="200000"/>
    <n v="424000"/>
    <s v="Belum Terbayar"/>
  </r>
  <r>
    <n v="2"/>
    <s v="W 8896 NP"/>
    <n v="57"/>
    <x v="0"/>
    <s v="JL. DSN KEDUNGMULYO WEDOROKLURAK CANDI SIDOARJO"/>
    <s v="SAMPAH KE OLD LANDFILL"/>
    <s v="Zona 1 (radius 1-10 km)"/>
    <s v="DLHK"/>
    <s v="AMY YUDIARNO"/>
    <x v="55"/>
    <d v="2025-03-12T00:00:00"/>
    <s v="10:16:15"/>
    <s v="14:12:00"/>
    <n v="9040"/>
    <n v="4340"/>
    <n v="4700"/>
    <s v="ilham"/>
    <s v="Misron"/>
    <s v="2025-03-12 10:23:39"/>
    <s v="Sampah Residu"/>
    <n v="35"/>
    <s v="1 B"/>
    <n v="200000"/>
    <n v="364500"/>
    <s v="Belum Terbayar"/>
  </r>
  <r>
    <n v="1"/>
    <s v="W 8896 NP"/>
    <n v="57"/>
    <x v="0"/>
    <s v="JL. DSN KEDUNGMULYO WEDOROKLURAK CANDI SIDOARJO"/>
    <s v="SAMPAH KE OLD LANDFILL"/>
    <s v="Zona 1 (radius 1-10 km)"/>
    <s v="DLHK"/>
    <s v="AMY YUDIARNO"/>
    <x v="56"/>
    <d v="2025-03-15T00:00:00"/>
    <s v="09:31:11"/>
    <s v="09:52:00"/>
    <n v="9090"/>
    <n v="4350"/>
    <n v="4740"/>
    <s v="ilham"/>
    <s v="Agus Ardiansah"/>
    <s v="2025-03-15 09:58:58"/>
    <s v="Sampah Residu"/>
    <n v="35"/>
    <s v="1 B"/>
    <n v="200000"/>
    <n v="365900"/>
    <s v="Belum Terbayar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00E8683-A062-4FB4-A66E-3D3CECD59388}" name="PivotTable1" cacheId="13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A2:AC16" firstHeaderRow="0" firstDataRow="1" firstDataCol="1"/>
  <pivotFields count="27">
    <pivotField numFmtId="1" showAll="0"/>
    <pivotField showAll="0"/>
    <pivotField numFmtId="1" showAll="0"/>
    <pivotField axis="axisRow" showAll="0">
      <items count="2">
        <item x="0"/>
        <item t="default"/>
      </items>
    </pivotField>
    <pivotField showAll="0"/>
    <pivotField showAll="0"/>
    <pivotField showAll="0"/>
    <pivotField showAll="0"/>
    <pivotField showAll="0"/>
    <pivotField axis="axisRow" dataField="1" numFmtId="165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numFmtId="165" showAll="0"/>
    <pivotField showAll="0"/>
    <pivotField showAll="0"/>
    <pivotField numFmtId="41" showAll="0"/>
    <pivotField numFmtId="41" showAll="0"/>
    <pivotField numFmtId="41" showAll="0"/>
    <pivotField showAll="0"/>
    <pivotField showAll="0"/>
    <pivotField showAll="0"/>
    <pivotField showAll="0"/>
    <pivotField numFmtId="164" showAll="0"/>
    <pivotField showAll="0"/>
    <pivotField numFmtId="164" showAll="0"/>
    <pivotField dataField="1" numFmtId="164" showAll="0"/>
    <pivotField showAll="0"/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Row" showAll="0">
      <items count="5">
        <item sd="0" x="0"/>
        <item x="1"/>
        <item x="2"/>
        <item sd="0" x="3"/>
        <item t="default"/>
      </items>
    </pivotField>
  </pivotFields>
  <rowFields count="3">
    <field x="3"/>
    <field x="26"/>
    <field x="9"/>
  </rowFields>
  <rowItems count="14">
    <i>
      <x/>
    </i>
    <i r="1">
      <x v="1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1">
      <x v="2"/>
    </i>
    <i r="2">
      <x v="1"/>
    </i>
    <i r="2">
      <x v="2"/>
    </i>
    <i r="2"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Tagihan" fld="23" baseField="0" baseItem="0" numFmtId="164"/>
    <dataField name="RITAS" fld="9" subtotal="count" baseField="0" baseItem="0" numFmtId="41"/>
  </dataFields>
  <formats count="51">
    <format dxfId="50">
      <pivotArea type="all" dataOnly="0" outline="0" fieldPosition="0"/>
    </format>
    <format dxfId="49">
      <pivotArea outline="0" collapsedLevelsAreSubtotals="1" fieldPosition="0"/>
    </format>
    <format dxfId="48">
      <pivotArea field="3" type="button" dataOnly="0" labelOnly="1" outline="0" axis="axisRow" fieldPosition="0"/>
    </format>
    <format dxfId="47">
      <pivotArea dataOnly="0" labelOnly="1" fieldPosition="0">
        <references count="1">
          <reference field="3" count="0"/>
        </references>
      </pivotArea>
    </format>
    <format dxfId="46">
      <pivotArea dataOnly="0" labelOnly="1" grandRow="1" outline="0" fieldPosition="0"/>
    </format>
    <format dxfId="45">
      <pivotArea dataOnly="0" labelOnly="1" fieldPosition="0">
        <references count="2">
          <reference field="3" count="0" selected="0"/>
          <reference field="26" count="2">
            <x v="1"/>
            <x v="2"/>
          </reference>
        </references>
      </pivotArea>
    </format>
    <format dxfId="44">
      <pivotArea dataOnly="0" labelOnly="1" fieldPosition="0">
        <references count="3">
          <reference field="3" count="0" selected="0"/>
          <reference field="9" count="7">
            <x v="6"/>
            <x v="7"/>
            <x v="8"/>
            <x v="9"/>
            <x v="10"/>
            <x v="11"/>
            <x v="12"/>
          </reference>
          <reference field="26" count="1" selected="0">
            <x v="1"/>
          </reference>
        </references>
      </pivotArea>
    </format>
    <format dxfId="43">
      <pivotArea dataOnly="0" labelOnly="1" fieldPosition="0">
        <references count="3">
          <reference field="3" count="0" selected="0"/>
          <reference field="9" count="3">
            <x v="1"/>
            <x v="2"/>
            <x v="3"/>
          </reference>
          <reference field="26" count="1" selected="0">
            <x v="2"/>
          </reference>
        </references>
      </pivotArea>
    </format>
    <format dxfId="4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1">
      <pivotArea type="all" dataOnly="0" outline="0" fieldPosition="0"/>
    </format>
    <format dxfId="40">
      <pivotArea outline="0" collapsedLevelsAreSubtotals="1" fieldPosition="0"/>
    </format>
    <format dxfId="39">
      <pivotArea field="3" type="button" dataOnly="0" labelOnly="1" outline="0" axis="axisRow" fieldPosition="0"/>
    </format>
    <format dxfId="38">
      <pivotArea dataOnly="0" labelOnly="1" fieldPosition="0">
        <references count="1">
          <reference field="3" count="0"/>
        </references>
      </pivotArea>
    </format>
    <format dxfId="37">
      <pivotArea dataOnly="0" labelOnly="1" grandRow="1" outline="0" fieldPosition="0"/>
    </format>
    <format dxfId="36">
      <pivotArea dataOnly="0" labelOnly="1" fieldPosition="0">
        <references count="2">
          <reference field="3" count="0" selected="0"/>
          <reference field="26" count="2">
            <x v="1"/>
            <x v="2"/>
          </reference>
        </references>
      </pivotArea>
    </format>
    <format dxfId="35">
      <pivotArea dataOnly="0" labelOnly="1" fieldPosition="0">
        <references count="3">
          <reference field="3" count="0" selected="0"/>
          <reference field="9" count="7">
            <x v="6"/>
            <x v="7"/>
            <x v="8"/>
            <x v="9"/>
            <x v="10"/>
            <x v="11"/>
            <x v="12"/>
          </reference>
          <reference field="26" count="1" selected="0">
            <x v="1"/>
          </reference>
        </references>
      </pivotArea>
    </format>
    <format dxfId="34">
      <pivotArea dataOnly="0" labelOnly="1" fieldPosition="0">
        <references count="3">
          <reference field="3" count="0" selected="0"/>
          <reference field="9" count="3">
            <x v="1"/>
            <x v="2"/>
            <x v="3"/>
          </reference>
          <reference field="26" count="1" selected="0">
            <x v="2"/>
          </reference>
        </references>
      </pivotArea>
    </format>
    <format dxfId="3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2">
      <pivotArea type="all" dataOnly="0" outline="0" fieldPosition="0"/>
    </format>
    <format dxfId="31">
      <pivotArea outline="0" collapsedLevelsAreSubtotals="1" fieldPosition="0"/>
    </format>
    <format dxfId="30">
      <pivotArea field="3" type="button" dataOnly="0" labelOnly="1" outline="0" axis="axisRow" fieldPosition="0"/>
    </format>
    <format dxfId="29">
      <pivotArea dataOnly="0" labelOnly="1" fieldPosition="0">
        <references count="1">
          <reference field="3" count="0"/>
        </references>
      </pivotArea>
    </format>
    <format dxfId="28">
      <pivotArea dataOnly="0" labelOnly="1" grandRow="1" outline="0" fieldPosition="0"/>
    </format>
    <format dxfId="27">
      <pivotArea dataOnly="0" labelOnly="1" fieldPosition="0">
        <references count="2">
          <reference field="3" count="0" selected="0"/>
          <reference field="26" count="2">
            <x v="1"/>
            <x v="2"/>
          </reference>
        </references>
      </pivotArea>
    </format>
    <format dxfId="26">
      <pivotArea dataOnly="0" labelOnly="1" fieldPosition="0">
        <references count="3">
          <reference field="3" count="0" selected="0"/>
          <reference field="9" count="7">
            <x v="6"/>
            <x v="7"/>
            <x v="8"/>
            <x v="9"/>
            <x v="10"/>
            <x v="11"/>
            <x v="12"/>
          </reference>
          <reference field="26" count="1" selected="0">
            <x v="1"/>
          </reference>
        </references>
      </pivotArea>
    </format>
    <format dxfId="25">
      <pivotArea dataOnly="0" labelOnly="1" fieldPosition="0">
        <references count="3">
          <reference field="3" count="0" selected="0"/>
          <reference field="9" count="3">
            <x v="1"/>
            <x v="2"/>
            <x v="3"/>
          </reference>
          <reference field="26" count="1" selected="0">
            <x v="2"/>
          </reference>
        </references>
      </pivotArea>
    </format>
    <format dxfId="2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3">
      <pivotArea type="all" dataOnly="0" outline="0" fieldPosition="0"/>
    </format>
    <format dxfId="22">
      <pivotArea outline="0" collapsedLevelsAreSubtotals="1" fieldPosition="0"/>
    </format>
    <format dxfId="21">
      <pivotArea field="3" type="button" dataOnly="0" labelOnly="1" outline="0" axis="axisRow" fieldPosition="0"/>
    </format>
    <format dxfId="20">
      <pivotArea dataOnly="0" labelOnly="1" fieldPosition="0">
        <references count="1">
          <reference field="3" count="0"/>
        </references>
      </pivotArea>
    </format>
    <format dxfId="19">
      <pivotArea dataOnly="0" labelOnly="1" grandRow="1" outline="0" fieldPosition="0"/>
    </format>
    <format dxfId="18">
      <pivotArea dataOnly="0" labelOnly="1" fieldPosition="0">
        <references count="2">
          <reference field="3" count="0" selected="0"/>
          <reference field="26" count="2">
            <x v="1"/>
            <x v="2"/>
          </reference>
        </references>
      </pivotArea>
    </format>
    <format dxfId="17">
      <pivotArea dataOnly="0" labelOnly="1" fieldPosition="0">
        <references count="3">
          <reference field="3" count="0" selected="0"/>
          <reference field="9" count="7">
            <x v="6"/>
            <x v="7"/>
            <x v="8"/>
            <x v="9"/>
            <x v="10"/>
            <x v="11"/>
            <x v="12"/>
          </reference>
          <reference field="26" count="1" selected="0">
            <x v="1"/>
          </reference>
        </references>
      </pivotArea>
    </format>
    <format dxfId="16">
      <pivotArea dataOnly="0" labelOnly="1" fieldPosition="0">
        <references count="3">
          <reference field="3" count="0" selected="0"/>
          <reference field="9" count="3">
            <x v="1"/>
            <x v="2"/>
            <x v="3"/>
          </reference>
          <reference field="26" count="1" selected="0">
            <x v="2"/>
          </reference>
        </references>
      </pivotArea>
    </format>
    <format dxfId="1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4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2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0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9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7">
      <pivotArea dataOnly="0" outline="0" fieldPosition="0">
        <references count="1">
          <reference field="4294967294" count="1">
            <x v="1"/>
          </reference>
        </references>
      </pivotArea>
    </format>
    <format dxfId="6">
      <pivotArea dataOnly="0" outline="0" fieldPosition="0">
        <references count="1">
          <reference field="4294967294" count="1">
            <x v="1"/>
          </reference>
        </references>
      </pivotArea>
    </format>
    <format dxfId="5">
      <pivotArea collapsedLevelsAreSubtotals="1" fieldPosition="0">
        <references count="2">
          <reference field="3" count="0" selected="0"/>
          <reference field="26" count="1">
            <x v="2"/>
          </reference>
        </references>
      </pivotArea>
    </format>
    <format dxfId="4">
      <pivotArea dataOnly="0" labelOnly="1" fieldPosition="0">
        <references count="2">
          <reference field="3" count="0" selected="0"/>
          <reference field="26" count="1">
            <x v="2"/>
          </reference>
        </references>
      </pivotArea>
    </format>
    <format dxfId="3">
      <pivotArea collapsedLevelsAreSubtotals="1" fieldPosition="0">
        <references count="2">
          <reference field="3" count="0" selected="0"/>
          <reference field="26" count="1">
            <x v="1"/>
          </reference>
        </references>
      </pivotArea>
    </format>
    <format dxfId="2">
      <pivotArea dataOnly="0" labelOnly="1" fieldPosition="0">
        <references count="2">
          <reference field="3" count="0" selected="0"/>
          <reference field="26" count="1">
            <x v="1"/>
          </reference>
        </references>
      </pivotArea>
    </format>
    <format dxfId="1">
      <pivotArea collapsedLevelsAreSubtotals="1" fieldPosition="0">
        <references count="1">
          <reference field="3" count="0"/>
        </references>
      </pivotArea>
    </format>
    <format dxfId="0">
      <pivotArea dataOnly="0" labelOnly="1" fieldPosition="0">
        <references count="1"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7"/>
  <sheetViews>
    <sheetView tabSelected="1" view="pageBreakPreview" topLeftCell="K76" zoomScale="60" zoomScaleNormal="55" workbookViewId="0">
      <selection activeCell="AB8" sqref="AB8"/>
    </sheetView>
  </sheetViews>
  <sheetFormatPr defaultRowHeight="14.4" x14ac:dyDescent="0.3"/>
  <cols>
    <col min="1" max="1" width="6" style="1" customWidth="1"/>
    <col min="2" max="2" width="11.6640625" customWidth="1"/>
    <col min="3" max="3" width="13" style="1" customWidth="1"/>
    <col min="4" max="4" width="18.6640625" bestFit="1" customWidth="1"/>
    <col min="5" max="5" width="38.5546875" customWidth="1"/>
    <col min="6" max="6" width="19.109375" customWidth="1"/>
    <col min="7" max="7" width="16.5546875" customWidth="1"/>
    <col min="8" max="8" width="16.88671875" style="1" customWidth="1"/>
    <col min="9" max="9" width="15.5546875" customWidth="1"/>
    <col min="10" max="11" width="20.33203125" style="37" customWidth="1"/>
    <col min="12" max="13" width="10.21875" style="1" customWidth="1"/>
    <col min="14" max="16" width="16.44140625" style="6" customWidth="1"/>
    <col min="17" max="17" width="11.88671875" customWidth="1"/>
    <col min="18" max="18" width="18.109375" customWidth="1"/>
    <col min="19" max="19" width="24.6640625" customWidth="1"/>
    <col min="20" max="20" width="23.109375" customWidth="1"/>
    <col min="21" max="21" width="14" style="4" customWidth="1"/>
    <col min="22" max="22" width="14" style="1" customWidth="1"/>
    <col min="23" max="23" width="14" style="4" customWidth="1"/>
    <col min="24" max="24" width="19.44140625" style="4" bestFit="1" customWidth="1"/>
    <col min="25" max="25" width="17.21875" customWidth="1"/>
    <col min="27" max="27" width="37.5546875" bestFit="1" customWidth="1"/>
    <col min="28" max="28" width="24.33203125" style="4" bestFit="1" customWidth="1"/>
    <col min="29" max="29" width="25.33203125" style="11" bestFit="1" customWidth="1"/>
  </cols>
  <sheetData>
    <row r="1" spans="1:29" ht="36" customHeight="1" x14ac:dyDescent="0.3">
      <c r="A1" s="20" t="s">
        <v>213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AA1" s="19" t="s">
        <v>240</v>
      </c>
      <c r="AB1" s="19"/>
      <c r="AC1" s="19"/>
    </row>
    <row r="2" spans="1:29" ht="36" customHeight="1" x14ac:dyDescent="0.3">
      <c r="A2" s="22" t="s">
        <v>0</v>
      </c>
      <c r="B2" s="22" t="s">
        <v>1</v>
      </c>
      <c r="C2" s="22" t="s">
        <v>2</v>
      </c>
      <c r="D2" s="22" t="s">
        <v>3</v>
      </c>
      <c r="E2" s="22" t="s">
        <v>4</v>
      </c>
      <c r="F2" s="22" t="s">
        <v>5</v>
      </c>
      <c r="G2" s="22" t="s">
        <v>6</v>
      </c>
      <c r="H2" s="22" t="s">
        <v>7</v>
      </c>
      <c r="I2" s="22" t="s">
        <v>8</v>
      </c>
      <c r="J2" s="25" t="s">
        <v>9</v>
      </c>
      <c r="K2" s="25" t="s">
        <v>10</v>
      </c>
      <c r="L2" s="22" t="s">
        <v>11</v>
      </c>
      <c r="M2" s="22" t="s">
        <v>12</v>
      </c>
      <c r="N2" s="26" t="s">
        <v>13</v>
      </c>
      <c r="O2" s="26" t="s">
        <v>14</v>
      </c>
      <c r="P2" s="26" t="s">
        <v>15</v>
      </c>
      <c r="Q2" s="22" t="s">
        <v>16</v>
      </c>
      <c r="R2" s="22" t="s">
        <v>17</v>
      </c>
      <c r="S2" s="22" t="s">
        <v>18</v>
      </c>
      <c r="T2" s="22" t="s">
        <v>19</v>
      </c>
      <c r="U2" s="27" t="s">
        <v>20</v>
      </c>
      <c r="V2" s="22" t="s">
        <v>21</v>
      </c>
      <c r="W2" s="27" t="s">
        <v>22</v>
      </c>
      <c r="X2" s="27" t="s">
        <v>23</v>
      </c>
      <c r="Y2" s="22" t="s">
        <v>24</v>
      </c>
      <c r="AA2" s="8" t="s">
        <v>224</v>
      </c>
      <c r="AB2" s="3" t="s">
        <v>238</v>
      </c>
      <c r="AC2" s="12" t="s">
        <v>239</v>
      </c>
    </row>
    <row r="3" spans="1:29" ht="36" customHeight="1" x14ac:dyDescent="0.3">
      <c r="A3" s="7">
        <v>1</v>
      </c>
      <c r="B3" s="2" t="s">
        <v>25</v>
      </c>
      <c r="C3" s="7">
        <v>57</v>
      </c>
      <c r="D3" s="2" t="s">
        <v>26</v>
      </c>
      <c r="E3" s="2" t="s">
        <v>27</v>
      </c>
      <c r="F3" s="2" t="s">
        <v>28</v>
      </c>
      <c r="G3" s="2" t="s">
        <v>29</v>
      </c>
      <c r="H3" s="35" t="s">
        <v>30</v>
      </c>
      <c r="I3" s="2" t="s">
        <v>31</v>
      </c>
      <c r="J3" s="36">
        <v>45456</v>
      </c>
      <c r="K3" s="36">
        <v>45456</v>
      </c>
      <c r="L3" s="35" t="s">
        <v>210</v>
      </c>
      <c r="M3" s="35" t="s">
        <v>211</v>
      </c>
      <c r="N3" s="5">
        <v>8380</v>
      </c>
      <c r="O3" s="5">
        <v>4320</v>
      </c>
      <c r="P3" s="5">
        <v>4060</v>
      </c>
      <c r="Q3" s="2" t="s">
        <v>51</v>
      </c>
      <c r="R3" s="2" t="s">
        <v>58</v>
      </c>
      <c r="S3" s="2" t="s">
        <v>212</v>
      </c>
      <c r="T3" s="2" t="s">
        <v>48</v>
      </c>
      <c r="U3" s="3">
        <v>50</v>
      </c>
      <c r="V3" s="35" t="s">
        <v>38</v>
      </c>
      <c r="W3" s="3">
        <v>200000</v>
      </c>
      <c r="X3" s="3">
        <v>403000</v>
      </c>
      <c r="Y3" s="2" t="s">
        <v>39</v>
      </c>
      <c r="AA3" s="16" t="s">
        <v>26</v>
      </c>
      <c r="AB3" s="17">
        <v>21102650</v>
      </c>
      <c r="AC3" s="18">
        <v>57</v>
      </c>
    </row>
    <row r="4" spans="1:29" ht="36" customHeight="1" x14ac:dyDescent="0.3">
      <c r="A4" s="7">
        <v>2</v>
      </c>
      <c r="B4" s="2" t="s">
        <v>25</v>
      </c>
      <c r="C4" s="7">
        <v>57</v>
      </c>
      <c r="D4" s="2" t="s">
        <v>26</v>
      </c>
      <c r="E4" s="2" t="s">
        <v>27</v>
      </c>
      <c r="F4" s="2" t="s">
        <v>28</v>
      </c>
      <c r="G4" s="2" t="s">
        <v>29</v>
      </c>
      <c r="H4" s="35" t="s">
        <v>30</v>
      </c>
      <c r="I4" s="2" t="s">
        <v>31</v>
      </c>
      <c r="J4" s="36">
        <v>45463</v>
      </c>
      <c r="K4" s="36">
        <v>45463</v>
      </c>
      <c r="L4" s="35" t="s">
        <v>207</v>
      </c>
      <c r="M4" s="35" t="s">
        <v>208</v>
      </c>
      <c r="N4" s="5">
        <v>8590</v>
      </c>
      <c r="O4" s="5">
        <v>4330</v>
      </c>
      <c r="P4" s="5">
        <v>4260</v>
      </c>
      <c r="Q4" s="2" t="s">
        <v>34</v>
      </c>
      <c r="R4" s="2" t="s">
        <v>42</v>
      </c>
      <c r="S4" s="2" t="s">
        <v>209</v>
      </c>
      <c r="T4" s="2" t="s">
        <v>48</v>
      </c>
      <c r="U4" s="3">
        <v>50</v>
      </c>
      <c r="V4" s="35" t="s">
        <v>38</v>
      </c>
      <c r="W4" s="3">
        <v>200000</v>
      </c>
      <c r="X4" s="3">
        <v>413000</v>
      </c>
      <c r="Y4" s="2" t="s">
        <v>39</v>
      </c>
      <c r="AA4" s="13" t="s">
        <v>226</v>
      </c>
      <c r="AB4" s="14">
        <v>13390150</v>
      </c>
      <c r="AC4" s="15">
        <v>36</v>
      </c>
    </row>
    <row r="5" spans="1:29" ht="36" customHeight="1" x14ac:dyDescent="0.3">
      <c r="A5" s="7">
        <v>3</v>
      </c>
      <c r="B5" s="2" t="s">
        <v>25</v>
      </c>
      <c r="C5" s="7">
        <v>57</v>
      </c>
      <c r="D5" s="2" t="s">
        <v>26</v>
      </c>
      <c r="E5" s="2" t="s">
        <v>27</v>
      </c>
      <c r="F5" s="2" t="s">
        <v>28</v>
      </c>
      <c r="G5" s="2" t="s">
        <v>29</v>
      </c>
      <c r="H5" s="35" t="s">
        <v>30</v>
      </c>
      <c r="I5" s="2" t="s">
        <v>31</v>
      </c>
      <c r="J5" s="36">
        <v>45468</v>
      </c>
      <c r="K5" s="36">
        <v>45468</v>
      </c>
      <c r="L5" s="35" t="s">
        <v>204</v>
      </c>
      <c r="M5" s="35" t="s">
        <v>205</v>
      </c>
      <c r="N5" s="5">
        <v>7880</v>
      </c>
      <c r="O5" s="5">
        <v>4330</v>
      </c>
      <c r="P5" s="5">
        <v>3550</v>
      </c>
      <c r="Q5" s="2" t="s">
        <v>51</v>
      </c>
      <c r="R5" s="2" t="s">
        <v>62</v>
      </c>
      <c r="S5" s="2" t="s">
        <v>206</v>
      </c>
      <c r="T5" s="2" t="s">
        <v>48</v>
      </c>
      <c r="U5" s="3">
        <v>50</v>
      </c>
      <c r="V5" s="35" t="s">
        <v>38</v>
      </c>
      <c r="W5" s="3">
        <v>200000</v>
      </c>
      <c r="X5" s="3">
        <v>377500</v>
      </c>
      <c r="Y5" s="2" t="s">
        <v>39</v>
      </c>
      <c r="AA5" s="10" t="s">
        <v>227</v>
      </c>
      <c r="AB5" s="3">
        <v>1193500</v>
      </c>
      <c r="AC5" s="12">
        <v>3</v>
      </c>
    </row>
    <row r="6" spans="1:29" ht="36" customHeight="1" x14ac:dyDescent="0.3">
      <c r="A6" s="28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30"/>
      <c r="N6" s="23">
        <f t="shared" ref="N6:P6" si="0">SUM(N3:N5)</f>
        <v>24850</v>
      </c>
      <c r="O6" s="23">
        <f t="shared" si="0"/>
        <v>12980</v>
      </c>
      <c r="P6" s="23">
        <f t="shared" si="0"/>
        <v>11870</v>
      </c>
      <c r="Q6" s="31" t="s">
        <v>214</v>
      </c>
      <c r="R6" s="32"/>
      <c r="S6" s="32"/>
      <c r="T6" s="32"/>
      <c r="U6" s="32"/>
      <c r="V6" s="32"/>
      <c r="W6" s="33"/>
      <c r="X6" s="24">
        <f>SUM(X3:X5)</f>
        <v>1193500</v>
      </c>
      <c r="Y6" s="34"/>
      <c r="AA6" s="10" t="s">
        <v>228</v>
      </c>
      <c r="AB6" s="3">
        <v>2316000</v>
      </c>
      <c r="AC6" s="12">
        <v>6</v>
      </c>
    </row>
    <row r="7" spans="1:29" ht="36" customHeight="1" x14ac:dyDescent="0.3">
      <c r="A7" s="20" t="s">
        <v>215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AA7" s="10" t="s">
        <v>229</v>
      </c>
      <c r="AB7" s="3">
        <v>1739550</v>
      </c>
      <c r="AC7" s="12">
        <v>5</v>
      </c>
    </row>
    <row r="8" spans="1:29" ht="36" customHeight="1" x14ac:dyDescent="0.3">
      <c r="A8" s="22" t="s">
        <v>0</v>
      </c>
      <c r="B8" s="22" t="s">
        <v>1</v>
      </c>
      <c r="C8" s="22" t="s">
        <v>2</v>
      </c>
      <c r="D8" s="22" t="s">
        <v>3</v>
      </c>
      <c r="E8" s="22" t="s">
        <v>4</v>
      </c>
      <c r="F8" s="22" t="s">
        <v>5</v>
      </c>
      <c r="G8" s="22" t="s">
        <v>6</v>
      </c>
      <c r="H8" s="22" t="s">
        <v>7</v>
      </c>
      <c r="I8" s="22" t="s">
        <v>8</v>
      </c>
      <c r="J8" s="25" t="s">
        <v>9</v>
      </c>
      <c r="K8" s="25" t="s">
        <v>10</v>
      </c>
      <c r="L8" s="22" t="s">
        <v>11</v>
      </c>
      <c r="M8" s="22" t="s">
        <v>12</v>
      </c>
      <c r="N8" s="26" t="s">
        <v>13</v>
      </c>
      <c r="O8" s="26" t="s">
        <v>14</v>
      </c>
      <c r="P8" s="26" t="s">
        <v>15</v>
      </c>
      <c r="Q8" s="22" t="s">
        <v>16</v>
      </c>
      <c r="R8" s="22" t="s">
        <v>17</v>
      </c>
      <c r="S8" s="22" t="s">
        <v>18</v>
      </c>
      <c r="T8" s="22" t="s">
        <v>19</v>
      </c>
      <c r="U8" s="27" t="s">
        <v>20</v>
      </c>
      <c r="V8" s="22" t="s">
        <v>21</v>
      </c>
      <c r="W8" s="27" t="s">
        <v>22</v>
      </c>
      <c r="X8" s="27" t="s">
        <v>23</v>
      </c>
      <c r="Y8" s="22" t="s">
        <v>24</v>
      </c>
      <c r="AA8" s="10" t="s">
        <v>230</v>
      </c>
      <c r="AB8" s="3">
        <v>1398850</v>
      </c>
      <c r="AC8" s="12">
        <v>4</v>
      </c>
    </row>
    <row r="9" spans="1:29" ht="36" customHeight="1" x14ac:dyDescent="0.3">
      <c r="A9" s="7">
        <v>1</v>
      </c>
      <c r="B9" s="2" t="s">
        <v>25</v>
      </c>
      <c r="C9" s="7">
        <v>57</v>
      </c>
      <c r="D9" s="2" t="s">
        <v>26</v>
      </c>
      <c r="E9" s="2" t="s">
        <v>27</v>
      </c>
      <c r="F9" s="2" t="s">
        <v>28</v>
      </c>
      <c r="G9" s="2" t="s">
        <v>29</v>
      </c>
      <c r="H9" s="35" t="s">
        <v>30</v>
      </c>
      <c r="I9" s="2" t="s">
        <v>31</v>
      </c>
      <c r="J9" s="36">
        <v>45474</v>
      </c>
      <c r="K9" s="36">
        <v>45474</v>
      </c>
      <c r="L9" s="35" t="s">
        <v>201</v>
      </c>
      <c r="M9" s="35" t="s">
        <v>202</v>
      </c>
      <c r="N9" s="5">
        <v>8270</v>
      </c>
      <c r="O9" s="5">
        <v>4320</v>
      </c>
      <c r="P9" s="5">
        <v>3950</v>
      </c>
      <c r="Q9" s="2" t="s">
        <v>34</v>
      </c>
      <c r="R9" s="2" t="s">
        <v>62</v>
      </c>
      <c r="S9" s="2" t="s">
        <v>203</v>
      </c>
      <c r="T9" s="2" t="s">
        <v>48</v>
      </c>
      <c r="U9" s="3">
        <v>50</v>
      </c>
      <c r="V9" s="35" t="s">
        <v>38</v>
      </c>
      <c r="W9" s="3">
        <v>200000</v>
      </c>
      <c r="X9" s="3">
        <v>397500</v>
      </c>
      <c r="Y9" s="2" t="s">
        <v>39</v>
      </c>
      <c r="AA9" s="10" t="s">
        <v>231</v>
      </c>
      <c r="AB9" s="3">
        <v>1838200</v>
      </c>
      <c r="AC9" s="12">
        <v>5</v>
      </c>
    </row>
    <row r="10" spans="1:29" ht="36" customHeight="1" x14ac:dyDescent="0.3">
      <c r="A10" s="7">
        <v>2</v>
      </c>
      <c r="B10" s="2" t="s">
        <v>25</v>
      </c>
      <c r="C10" s="7">
        <v>57</v>
      </c>
      <c r="D10" s="2" t="s">
        <v>26</v>
      </c>
      <c r="E10" s="2" t="s">
        <v>27</v>
      </c>
      <c r="F10" s="2" t="s">
        <v>28</v>
      </c>
      <c r="G10" s="2" t="s">
        <v>29</v>
      </c>
      <c r="H10" s="35" t="s">
        <v>30</v>
      </c>
      <c r="I10" s="2" t="s">
        <v>31</v>
      </c>
      <c r="J10" s="36">
        <v>45478</v>
      </c>
      <c r="K10" s="36">
        <v>45478</v>
      </c>
      <c r="L10" s="35" t="s">
        <v>198</v>
      </c>
      <c r="M10" s="35" t="s">
        <v>199</v>
      </c>
      <c r="N10" s="5">
        <v>8450</v>
      </c>
      <c r="O10" s="5">
        <v>4350</v>
      </c>
      <c r="P10" s="5">
        <v>4100</v>
      </c>
      <c r="Q10" s="2" t="s">
        <v>34</v>
      </c>
      <c r="R10" s="2" t="s">
        <v>58</v>
      </c>
      <c r="S10" s="2" t="s">
        <v>200</v>
      </c>
      <c r="T10" s="2" t="s">
        <v>48</v>
      </c>
      <c r="U10" s="3">
        <v>50</v>
      </c>
      <c r="V10" s="35" t="s">
        <v>38</v>
      </c>
      <c r="W10" s="3">
        <v>200000</v>
      </c>
      <c r="X10" s="3">
        <v>405000</v>
      </c>
      <c r="Y10" s="2" t="s">
        <v>39</v>
      </c>
      <c r="AA10" s="10" t="s">
        <v>232</v>
      </c>
      <c r="AB10" s="3">
        <v>2321950</v>
      </c>
      <c r="AC10" s="12">
        <v>6</v>
      </c>
    </row>
    <row r="11" spans="1:29" ht="36" customHeight="1" x14ac:dyDescent="0.3">
      <c r="A11" s="7">
        <v>3</v>
      </c>
      <c r="B11" s="2" t="s">
        <v>25</v>
      </c>
      <c r="C11" s="7">
        <v>57</v>
      </c>
      <c r="D11" s="2" t="s">
        <v>26</v>
      </c>
      <c r="E11" s="2" t="s">
        <v>27</v>
      </c>
      <c r="F11" s="2" t="s">
        <v>28</v>
      </c>
      <c r="G11" s="2" t="s">
        <v>29</v>
      </c>
      <c r="H11" s="35" t="s">
        <v>30</v>
      </c>
      <c r="I11" s="2" t="s">
        <v>31</v>
      </c>
      <c r="J11" s="36">
        <v>45485</v>
      </c>
      <c r="K11" s="36">
        <v>45485</v>
      </c>
      <c r="L11" s="35" t="s">
        <v>195</v>
      </c>
      <c r="M11" s="35" t="s">
        <v>196</v>
      </c>
      <c r="N11" s="5">
        <v>8070</v>
      </c>
      <c r="O11" s="5">
        <v>4290</v>
      </c>
      <c r="P11" s="5">
        <v>3780</v>
      </c>
      <c r="Q11" s="2" t="s">
        <v>51</v>
      </c>
      <c r="R11" s="2" t="s">
        <v>42</v>
      </c>
      <c r="S11" s="2" t="s">
        <v>197</v>
      </c>
      <c r="T11" s="2" t="s">
        <v>37</v>
      </c>
      <c r="U11" s="3">
        <v>35</v>
      </c>
      <c r="V11" s="35" t="s">
        <v>38</v>
      </c>
      <c r="W11" s="3">
        <v>200000</v>
      </c>
      <c r="X11" s="3">
        <v>332300</v>
      </c>
      <c r="Y11" s="2" t="s">
        <v>39</v>
      </c>
      <c r="AA11" s="10" t="s">
        <v>233</v>
      </c>
      <c r="AB11" s="3">
        <v>2582100</v>
      </c>
      <c r="AC11" s="12">
        <v>7</v>
      </c>
    </row>
    <row r="12" spans="1:29" ht="36" customHeight="1" x14ac:dyDescent="0.3">
      <c r="A12" s="7">
        <v>4</v>
      </c>
      <c r="B12" s="2" t="s">
        <v>25</v>
      </c>
      <c r="C12" s="7">
        <v>57</v>
      </c>
      <c r="D12" s="2" t="s">
        <v>26</v>
      </c>
      <c r="E12" s="2" t="s">
        <v>27</v>
      </c>
      <c r="F12" s="2" t="s">
        <v>28</v>
      </c>
      <c r="G12" s="2" t="s">
        <v>29</v>
      </c>
      <c r="H12" s="35" t="s">
        <v>30</v>
      </c>
      <c r="I12" s="2" t="s">
        <v>31</v>
      </c>
      <c r="J12" s="36">
        <v>45490</v>
      </c>
      <c r="K12" s="36">
        <v>45490</v>
      </c>
      <c r="L12" s="35" t="s">
        <v>192</v>
      </c>
      <c r="M12" s="35" t="s">
        <v>193</v>
      </c>
      <c r="N12" s="5">
        <v>8630</v>
      </c>
      <c r="O12" s="5">
        <v>4230</v>
      </c>
      <c r="P12" s="5">
        <v>4400</v>
      </c>
      <c r="Q12" s="2" t="s">
        <v>34</v>
      </c>
      <c r="R12" s="2" t="s">
        <v>42</v>
      </c>
      <c r="S12" s="2" t="s">
        <v>194</v>
      </c>
      <c r="T12" s="2" t="s">
        <v>37</v>
      </c>
      <c r="U12" s="3">
        <v>35</v>
      </c>
      <c r="V12" s="35" t="s">
        <v>38</v>
      </c>
      <c r="W12" s="3">
        <v>200000</v>
      </c>
      <c r="X12" s="3">
        <v>354000</v>
      </c>
      <c r="Y12" s="2" t="s">
        <v>39</v>
      </c>
      <c r="AA12" s="13" t="s">
        <v>234</v>
      </c>
      <c r="AB12" s="14">
        <v>7712500</v>
      </c>
      <c r="AC12" s="15">
        <v>21</v>
      </c>
    </row>
    <row r="13" spans="1:29" ht="36" customHeight="1" x14ac:dyDescent="0.3">
      <c r="A13" s="7">
        <v>5</v>
      </c>
      <c r="B13" s="2" t="s">
        <v>25</v>
      </c>
      <c r="C13" s="7">
        <v>57</v>
      </c>
      <c r="D13" s="2" t="s">
        <v>26</v>
      </c>
      <c r="E13" s="2" t="s">
        <v>27</v>
      </c>
      <c r="F13" s="2" t="s">
        <v>28</v>
      </c>
      <c r="G13" s="2" t="s">
        <v>29</v>
      </c>
      <c r="H13" s="35" t="s">
        <v>30</v>
      </c>
      <c r="I13" s="2" t="s">
        <v>31</v>
      </c>
      <c r="J13" s="36">
        <v>45499</v>
      </c>
      <c r="K13" s="36">
        <v>45499</v>
      </c>
      <c r="L13" s="35" t="s">
        <v>189</v>
      </c>
      <c r="M13" s="35" t="s">
        <v>190</v>
      </c>
      <c r="N13" s="5">
        <v>8830</v>
      </c>
      <c r="O13" s="5">
        <v>4210</v>
      </c>
      <c r="P13" s="5">
        <v>4620</v>
      </c>
      <c r="Q13" s="2" t="s">
        <v>34</v>
      </c>
      <c r="R13" s="2" t="s">
        <v>69</v>
      </c>
      <c r="S13" s="2" t="s">
        <v>191</v>
      </c>
      <c r="T13" s="2" t="s">
        <v>37</v>
      </c>
      <c r="U13" s="3">
        <v>35</v>
      </c>
      <c r="V13" s="35" t="s">
        <v>38</v>
      </c>
      <c r="W13" s="3">
        <v>200000</v>
      </c>
      <c r="X13" s="3">
        <v>361700</v>
      </c>
      <c r="Y13" s="2" t="s">
        <v>39</v>
      </c>
      <c r="AA13" s="10" t="s">
        <v>235</v>
      </c>
      <c r="AB13" s="3">
        <v>3282450</v>
      </c>
      <c r="AC13" s="12">
        <v>9</v>
      </c>
    </row>
    <row r="14" spans="1:29" ht="36" customHeight="1" x14ac:dyDescent="0.3">
      <c r="A14" s="7">
        <v>6</v>
      </c>
      <c r="B14" s="2" t="s">
        <v>25</v>
      </c>
      <c r="C14" s="7">
        <v>57</v>
      </c>
      <c r="D14" s="2" t="s">
        <v>26</v>
      </c>
      <c r="E14" s="2" t="s">
        <v>27</v>
      </c>
      <c r="F14" s="2" t="s">
        <v>28</v>
      </c>
      <c r="G14" s="2" t="s">
        <v>29</v>
      </c>
      <c r="H14" s="35" t="s">
        <v>30</v>
      </c>
      <c r="I14" s="2" t="s">
        <v>31</v>
      </c>
      <c r="J14" s="36">
        <v>45504</v>
      </c>
      <c r="K14" s="36">
        <v>45504</v>
      </c>
      <c r="L14" s="35" t="s">
        <v>186</v>
      </c>
      <c r="M14" s="35" t="s">
        <v>187</v>
      </c>
      <c r="N14" s="5">
        <v>9540</v>
      </c>
      <c r="O14" s="5">
        <v>4230</v>
      </c>
      <c r="P14" s="5">
        <v>5310</v>
      </c>
      <c r="Q14" s="2" t="s">
        <v>34</v>
      </c>
      <c r="R14" s="2" t="s">
        <v>62</v>
      </c>
      <c r="S14" s="2" t="s">
        <v>188</v>
      </c>
      <c r="T14" s="2" t="s">
        <v>48</v>
      </c>
      <c r="U14" s="3">
        <v>50</v>
      </c>
      <c r="V14" s="35" t="s">
        <v>38</v>
      </c>
      <c r="W14" s="3">
        <v>200000</v>
      </c>
      <c r="X14" s="3">
        <v>465500</v>
      </c>
      <c r="Y14" s="2" t="s">
        <v>39</v>
      </c>
      <c r="AA14" s="10" t="s">
        <v>236</v>
      </c>
      <c r="AB14" s="3">
        <v>2910450</v>
      </c>
      <c r="AC14" s="12">
        <v>8</v>
      </c>
    </row>
    <row r="15" spans="1:29" ht="36" customHeight="1" x14ac:dyDescent="0.3">
      <c r="A15" s="28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30"/>
      <c r="N15" s="23">
        <f>SUM(N9:N14)</f>
        <v>51790</v>
      </c>
      <c r="O15" s="23">
        <f t="shared" ref="O15:P15" si="1">SUM(O9:O14)</f>
        <v>25630</v>
      </c>
      <c r="P15" s="23">
        <f t="shared" si="1"/>
        <v>26160</v>
      </c>
      <c r="Q15" s="31" t="s">
        <v>214</v>
      </c>
      <c r="R15" s="32"/>
      <c r="S15" s="32"/>
      <c r="T15" s="32"/>
      <c r="U15" s="32"/>
      <c r="V15" s="32"/>
      <c r="W15" s="33"/>
      <c r="X15" s="24">
        <f>SUM(X9:X14)</f>
        <v>2316000</v>
      </c>
      <c r="Y15" s="34"/>
      <c r="AA15" s="10" t="s">
        <v>237</v>
      </c>
      <c r="AB15" s="3">
        <v>1519600</v>
      </c>
      <c r="AC15" s="12">
        <v>4</v>
      </c>
    </row>
    <row r="16" spans="1:29" ht="36" customHeight="1" x14ac:dyDescent="0.3">
      <c r="A16" s="20" t="s">
        <v>216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AA16" s="9" t="s">
        <v>225</v>
      </c>
      <c r="AB16" s="3">
        <v>21102650</v>
      </c>
      <c r="AC16" s="12">
        <v>57</v>
      </c>
    </row>
    <row r="17" spans="1:25" ht="36" customHeight="1" x14ac:dyDescent="0.3">
      <c r="A17" s="22" t="s">
        <v>0</v>
      </c>
      <c r="B17" s="22" t="s">
        <v>1</v>
      </c>
      <c r="C17" s="22" t="s">
        <v>2</v>
      </c>
      <c r="D17" s="22" t="s">
        <v>3</v>
      </c>
      <c r="E17" s="22" t="s">
        <v>4</v>
      </c>
      <c r="F17" s="22" t="s">
        <v>5</v>
      </c>
      <c r="G17" s="22" t="s">
        <v>6</v>
      </c>
      <c r="H17" s="22" t="s">
        <v>7</v>
      </c>
      <c r="I17" s="22" t="s">
        <v>8</v>
      </c>
      <c r="J17" s="25" t="s">
        <v>9</v>
      </c>
      <c r="K17" s="25" t="s">
        <v>10</v>
      </c>
      <c r="L17" s="22" t="s">
        <v>11</v>
      </c>
      <c r="M17" s="22" t="s">
        <v>12</v>
      </c>
      <c r="N17" s="26" t="s">
        <v>13</v>
      </c>
      <c r="O17" s="26" t="s">
        <v>14</v>
      </c>
      <c r="P17" s="26" t="s">
        <v>15</v>
      </c>
      <c r="Q17" s="22" t="s">
        <v>16</v>
      </c>
      <c r="R17" s="22" t="s">
        <v>17</v>
      </c>
      <c r="S17" s="22" t="s">
        <v>18</v>
      </c>
      <c r="T17" s="22" t="s">
        <v>19</v>
      </c>
      <c r="U17" s="27" t="s">
        <v>20</v>
      </c>
      <c r="V17" s="22" t="s">
        <v>21</v>
      </c>
      <c r="W17" s="27" t="s">
        <v>22</v>
      </c>
      <c r="X17" s="27" t="s">
        <v>23</v>
      </c>
      <c r="Y17" s="22" t="s">
        <v>24</v>
      </c>
    </row>
    <row r="18" spans="1:25" ht="36" customHeight="1" x14ac:dyDescent="0.3">
      <c r="A18" s="7">
        <v>1</v>
      </c>
      <c r="B18" s="2" t="s">
        <v>25</v>
      </c>
      <c r="C18" s="7">
        <v>57</v>
      </c>
      <c r="D18" s="2" t="s">
        <v>26</v>
      </c>
      <c r="E18" s="2" t="s">
        <v>27</v>
      </c>
      <c r="F18" s="2" t="s">
        <v>28</v>
      </c>
      <c r="G18" s="2" t="s">
        <v>29</v>
      </c>
      <c r="H18" s="35" t="s">
        <v>30</v>
      </c>
      <c r="I18" s="2" t="s">
        <v>31</v>
      </c>
      <c r="J18" s="36">
        <v>45509</v>
      </c>
      <c r="K18" s="36">
        <v>45509</v>
      </c>
      <c r="L18" s="35" t="s">
        <v>183</v>
      </c>
      <c r="M18" s="35" t="s">
        <v>184</v>
      </c>
      <c r="N18" s="5">
        <v>8520</v>
      </c>
      <c r="O18" s="5">
        <v>4190</v>
      </c>
      <c r="P18" s="5">
        <v>4330</v>
      </c>
      <c r="Q18" s="2" t="s">
        <v>51</v>
      </c>
      <c r="R18" s="2" t="s">
        <v>42</v>
      </c>
      <c r="S18" s="2" t="s">
        <v>185</v>
      </c>
      <c r="T18" s="2" t="s">
        <v>37</v>
      </c>
      <c r="U18" s="3">
        <v>35</v>
      </c>
      <c r="V18" s="35" t="s">
        <v>38</v>
      </c>
      <c r="W18" s="3">
        <v>200000</v>
      </c>
      <c r="X18" s="3">
        <v>351550</v>
      </c>
      <c r="Y18" s="2" t="s">
        <v>39</v>
      </c>
    </row>
    <row r="19" spans="1:25" ht="36" customHeight="1" x14ac:dyDescent="0.3">
      <c r="A19" s="7">
        <v>2</v>
      </c>
      <c r="B19" s="2" t="s">
        <v>25</v>
      </c>
      <c r="C19" s="7">
        <v>57</v>
      </c>
      <c r="D19" s="2" t="s">
        <v>26</v>
      </c>
      <c r="E19" s="2" t="s">
        <v>27</v>
      </c>
      <c r="F19" s="2" t="s">
        <v>28</v>
      </c>
      <c r="G19" s="2" t="s">
        <v>29</v>
      </c>
      <c r="H19" s="35" t="s">
        <v>30</v>
      </c>
      <c r="I19" s="2" t="s">
        <v>31</v>
      </c>
      <c r="J19" s="36">
        <v>45514</v>
      </c>
      <c r="K19" s="36">
        <v>45514</v>
      </c>
      <c r="L19" s="35" t="s">
        <v>180</v>
      </c>
      <c r="M19" s="35" t="s">
        <v>181</v>
      </c>
      <c r="N19" s="5">
        <v>8340</v>
      </c>
      <c r="O19" s="5">
        <v>4350</v>
      </c>
      <c r="P19" s="5">
        <v>3990</v>
      </c>
      <c r="Q19" s="2" t="s">
        <v>34</v>
      </c>
      <c r="R19" s="2" t="s">
        <v>42</v>
      </c>
      <c r="S19" s="2" t="s">
        <v>182</v>
      </c>
      <c r="T19" s="2" t="s">
        <v>37</v>
      </c>
      <c r="U19" s="3">
        <v>35</v>
      </c>
      <c r="V19" s="35" t="s">
        <v>38</v>
      </c>
      <c r="W19" s="3">
        <v>200000</v>
      </c>
      <c r="X19" s="3">
        <v>339650</v>
      </c>
      <c r="Y19" s="2" t="s">
        <v>39</v>
      </c>
    </row>
    <row r="20" spans="1:25" ht="36" customHeight="1" x14ac:dyDescent="0.3">
      <c r="A20" s="7">
        <v>3</v>
      </c>
      <c r="B20" s="2" t="s">
        <v>25</v>
      </c>
      <c r="C20" s="7">
        <v>57</v>
      </c>
      <c r="D20" s="2" t="s">
        <v>26</v>
      </c>
      <c r="E20" s="2" t="s">
        <v>27</v>
      </c>
      <c r="F20" s="2" t="s">
        <v>28</v>
      </c>
      <c r="G20" s="2" t="s">
        <v>29</v>
      </c>
      <c r="H20" s="35" t="s">
        <v>30</v>
      </c>
      <c r="I20" s="2" t="s">
        <v>31</v>
      </c>
      <c r="J20" s="36">
        <v>45520</v>
      </c>
      <c r="K20" s="36">
        <v>45520</v>
      </c>
      <c r="L20" s="35" t="s">
        <v>178</v>
      </c>
      <c r="M20" s="35" t="s">
        <v>94</v>
      </c>
      <c r="N20" s="5">
        <v>8480</v>
      </c>
      <c r="O20" s="5">
        <v>4300</v>
      </c>
      <c r="P20" s="5">
        <v>4180</v>
      </c>
      <c r="Q20" s="2" t="s">
        <v>34</v>
      </c>
      <c r="R20" s="2" t="s">
        <v>35</v>
      </c>
      <c r="S20" s="2" t="s">
        <v>179</v>
      </c>
      <c r="T20" s="2" t="s">
        <v>37</v>
      </c>
      <c r="U20" s="3">
        <v>35</v>
      </c>
      <c r="V20" s="35" t="s">
        <v>38</v>
      </c>
      <c r="W20" s="3">
        <v>200000</v>
      </c>
      <c r="X20" s="3">
        <v>346300</v>
      </c>
      <c r="Y20" s="2" t="s">
        <v>39</v>
      </c>
    </row>
    <row r="21" spans="1:25" ht="36" customHeight="1" x14ac:dyDescent="0.3">
      <c r="A21" s="7">
        <v>4</v>
      </c>
      <c r="B21" s="2" t="s">
        <v>25</v>
      </c>
      <c r="C21" s="7">
        <v>57</v>
      </c>
      <c r="D21" s="2" t="s">
        <v>26</v>
      </c>
      <c r="E21" s="2" t="s">
        <v>27</v>
      </c>
      <c r="F21" s="2" t="s">
        <v>28</v>
      </c>
      <c r="G21" s="2" t="s">
        <v>29</v>
      </c>
      <c r="H21" s="35" t="s">
        <v>30</v>
      </c>
      <c r="I21" s="2" t="s">
        <v>31</v>
      </c>
      <c r="J21" s="36">
        <v>45527</v>
      </c>
      <c r="K21" s="36">
        <v>45527</v>
      </c>
      <c r="L21" s="35" t="s">
        <v>175</v>
      </c>
      <c r="M21" s="35" t="s">
        <v>176</v>
      </c>
      <c r="N21" s="5">
        <v>8610</v>
      </c>
      <c r="O21" s="5">
        <v>4320</v>
      </c>
      <c r="P21" s="5">
        <v>4290</v>
      </c>
      <c r="Q21" s="2" t="s">
        <v>51</v>
      </c>
      <c r="R21" s="2" t="s">
        <v>73</v>
      </c>
      <c r="S21" s="2" t="s">
        <v>177</v>
      </c>
      <c r="T21" s="2" t="s">
        <v>37</v>
      </c>
      <c r="U21" s="3">
        <v>35</v>
      </c>
      <c r="V21" s="35" t="s">
        <v>38</v>
      </c>
      <c r="W21" s="3">
        <v>200000</v>
      </c>
      <c r="X21" s="3">
        <v>350150</v>
      </c>
      <c r="Y21" s="2" t="s">
        <v>39</v>
      </c>
    </row>
    <row r="22" spans="1:25" ht="36" customHeight="1" x14ac:dyDescent="0.3">
      <c r="A22" s="7">
        <v>5</v>
      </c>
      <c r="B22" s="2" t="s">
        <v>25</v>
      </c>
      <c r="C22" s="7">
        <v>57</v>
      </c>
      <c r="D22" s="2" t="s">
        <v>26</v>
      </c>
      <c r="E22" s="2" t="s">
        <v>27</v>
      </c>
      <c r="F22" s="2" t="s">
        <v>28</v>
      </c>
      <c r="G22" s="2" t="s">
        <v>29</v>
      </c>
      <c r="H22" s="35" t="s">
        <v>30</v>
      </c>
      <c r="I22" s="2" t="s">
        <v>31</v>
      </c>
      <c r="J22" s="36">
        <v>45534</v>
      </c>
      <c r="K22" s="36">
        <v>45534</v>
      </c>
      <c r="L22" s="35" t="s">
        <v>172</v>
      </c>
      <c r="M22" s="35" t="s">
        <v>173</v>
      </c>
      <c r="N22" s="5">
        <v>8650</v>
      </c>
      <c r="O22" s="5">
        <v>4310</v>
      </c>
      <c r="P22" s="5">
        <v>4340</v>
      </c>
      <c r="Q22" s="2" t="s">
        <v>51</v>
      </c>
      <c r="R22" s="2" t="s">
        <v>62</v>
      </c>
      <c r="S22" s="2" t="s">
        <v>174</v>
      </c>
      <c r="T22" s="2" t="s">
        <v>37</v>
      </c>
      <c r="U22" s="3">
        <v>35</v>
      </c>
      <c r="V22" s="35" t="s">
        <v>38</v>
      </c>
      <c r="W22" s="3">
        <v>200000</v>
      </c>
      <c r="X22" s="3">
        <v>351900</v>
      </c>
      <c r="Y22" s="2" t="s">
        <v>39</v>
      </c>
    </row>
    <row r="23" spans="1:25" ht="36" customHeight="1" x14ac:dyDescent="0.3">
      <c r="A23" s="28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30"/>
      <c r="N23" s="23">
        <f>SUM(N18:N22)</f>
        <v>42600</v>
      </c>
      <c r="O23" s="23">
        <f t="shared" ref="O23:P23" si="2">SUM(O18:O22)</f>
        <v>21470</v>
      </c>
      <c r="P23" s="23">
        <f t="shared" si="2"/>
        <v>21130</v>
      </c>
      <c r="Q23" s="31" t="s">
        <v>214</v>
      </c>
      <c r="R23" s="32"/>
      <c r="S23" s="32"/>
      <c r="T23" s="32"/>
      <c r="U23" s="32"/>
      <c r="V23" s="32"/>
      <c r="W23" s="33"/>
      <c r="X23" s="24">
        <f>SUM(X18:X22)</f>
        <v>1739550</v>
      </c>
      <c r="Y23" s="34"/>
    </row>
    <row r="24" spans="1:25" ht="36" customHeight="1" x14ac:dyDescent="0.3">
      <c r="A24" s="20" t="s">
        <v>217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</row>
    <row r="25" spans="1:25" ht="36" customHeight="1" x14ac:dyDescent="0.3">
      <c r="A25" s="22" t="s">
        <v>0</v>
      </c>
      <c r="B25" s="22" t="s">
        <v>1</v>
      </c>
      <c r="C25" s="22" t="s">
        <v>2</v>
      </c>
      <c r="D25" s="22" t="s">
        <v>3</v>
      </c>
      <c r="E25" s="22" t="s">
        <v>4</v>
      </c>
      <c r="F25" s="22" t="s">
        <v>5</v>
      </c>
      <c r="G25" s="22" t="s">
        <v>6</v>
      </c>
      <c r="H25" s="22" t="s">
        <v>7</v>
      </c>
      <c r="I25" s="22" t="s">
        <v>8</v>
      </c>
      <c r="J25" s="25" t="s">
        <v>9</v>
      </c>
      <c r="K25" s="25" t="s">
        <v>10</v>
      </c>
      <c r="L25" s="22" t="s">
        <v>11</v>
      </c>
      <c r="M25" s="22" t="s">
        <v>12</v>
      </c>
      <c r="N25" s="26" t="s">
        <v>13</v>
      </c>
      <c r="O25" s="26" t="s">
        <v>14</v>
      </c>
      <c r="P25" s="26" t="s">
        <v>15</v>
      </c>
      <c r="Q25" s="22" t="s">
        <v>16</v>
      </c>
      <c r="R25" s="22" t="s">
        <v>17</v>
      </c>
      <c r="S25" s="22" t="s">
        <v>18</v>
      </c>
      <c r="T25" s="22" t="s">
        <v>19</v>
      </c>
      <c r="U25" s="27" t="s">
        <v>20</v>
      </c>
      <c r="V25" s="22" t="s">
        <v>21</v>
      </c>
      <c r="W25" s="27" t="s">
        <v>22</v>
      </c>
      <c r="X25" s="27" t="s">
        <v>23</v>
      </c>
      <c r="Y25" s="22" t="s">
        <v>24</v>
      </c>
    </row>
    <row r="26" spans="1:25" ht="36" customHeight="1" x14ac:dyDescent="0.3">
      <c r="A26" s="7">
        <v>1</v>
      </c>
      <c r="B26" s="2" t="s">
        <v>25</v>
      </c>
      <c r="C26" s="7">
        <v>57</v>
      </c>
      <c r="D26" s="2" t="s">
        <v>26</v>
      </c>
      <c r="E26" s="2" t="s">
        <v>27</v>
      </c>
      <c r="F26" s="2" t="s">
        <v>28</v>
      </c>
      <c r="G26" s="2" t="s">
        <v>29</v>
      </c>
      <c r="H26" s="35" t="s">
        <v>30</v>
      </c>
      <c r="I26" s="2" t="s">
        <v>31</v>
      </c>
      <c r="J26" s="36">
        <v>45541</v>
      </c>
      <c r="K26" s="36">
        <v>45541</v>
      </c>
      <c r="L26" s="35" t="s">
        <v>169</v>
      </c>
      <c r="M26" s="35" t="s">
        <v>170</v>
      </c>
      <c r="N26" s="5">
        <v>8630</v>
      </c>
      <c r="O26" s="5">
        <v>4330</v>
      </c>
      <c r="P26" s="5">
        <v>4300</v>
      </c>
      <c r="Q26" s="2" t="s">
        <v>51</v>
      </c>
      <c r="R26" s="2" t="s">
        <v>58</v>
      </c>
      <c r="S26" s="2" t="s">
        <v>171</v>
      </c>
      <c r="T26" s="2" t="s">
        <v>37</v>
      </c>
      <c r="U26" s="3">
        <v>35</v>
      </c>
      <c r="V26" s="35" t="s">
        <v>38</v>
      </c>
      <c r="W26" s="3">
        <v>200000</v>
      </c>
      <c r="X26" s="3">
        <v>350500</v>
      </c>
      <c r="Y26" s="2" t="s">
        <v>39</v>
      </c>
    </row>
    <row r="27" spans="1:25" ht="36" customHeight="1" x14ac:dyDescent="0.3">
      <c r="A27" s="7">
        <v>2</v>
      </c>
      <c r="B27" s="2" t="s">
        <v>25</v>
      </c>
      <c r="C27" s="7">
        <v>57</v>
      </c>
      <c r="D27" s="2" t="s">
        <v>26</v>
      </c>
      <c r="E27" s="2" t="s">
        <v>27</v>
      </c>
      <c r="F27" s="2" t="s">
        <v>28</v>
      </c>
      <c r="G27" s="2" t="s">
        <v>29</v>
      </c>
      <c r="H27" s="35" t="s">
        <v>30</v>
      </c>
      <c r="I27" s="2" t="s">
        <v>31</v>
      </c>
      <c r="J27" s="36">
        <v>45548</v>
      </c>
      <c r="K27" s="36">
        <v>45548</v>
      </c>
      <c r="L27" s="35" t="s">
        <v>166</v>
      </c>
      <c r="M27" s="35" t="s">
        <v>167</v>
      </c>
      <c r="N27" s="5">
        <v>8630</v>
      </c>
      <c r="O27" s="5">
        <v>4320</v>
      </c>
      <c r="P27" s="5">
        <v>4310</v>
      </c>
      <c r="Q27" s="2" t="s">
        <v>51</v>
      </c>
      <c r="R27" s="2" t="s">
        <v>69</v>
      </c>
      <c r="S27" s="2" t="s">
        <v>168</v>
      </c>
      <c r="T27" s="2" t="s">
        <v>37</v>
      </c>
      <c r="U27" s="3">
        <v>35</v>
      </c>
      <c r="V27" s="35" t="s">
        <v>38</v>
      </c>
      <c r="W27" s="3">
        <v>200000</v>
      </c>
      <c r="X27" s="3">
        <v>350850</v>
      </c>
      <c r="Y27" s="2" t="s">
        <v>39</v>
      </c>
    </row>
    <row r="28" spans="1:25" ht="36" customHeight="1" x14ac:dyDescent="0.3">
      <c r="A28" s="7">
        <v>3</v>
      </c>
      <c r="B28" s="2" t="s">
        <v>25</v>
      </c>
      <c r="C28" s="7">
        <v>57</v>
      </c>
      <c r="D28" s="2" t="s">
        <v>26</v>
      </c>
      <c r="E28" s="2" t="s">
        <v>27</v>
      </c>
      <c r="F28" s="2" t="s">
        <v>28</v>
      </c>
      <c r="G28" s="2" t="s">
        <v>29</v>
      </c>
      <c r="H28" s="35" t="s">
        <v>30</v>
      </c>
      <c r="I28" s="2" t="s">
        <v>31</v>
      </c>
      <c r="J28" s="36">
        <v>45555</v>
      </c>
      <c r="K28" s="36">
        <v>45555</v>
      </c>
      <c r="L28" s="35" t="s">
        <v>163</v>
      </c>
      <c r="M28" s="35" t="s">
        <v>164</v>
      </c>
      <c r="N28" s="5">
        <v>8410</v>
      </c>
      <c r="O28" s="5">
        <v>4310</v>
      </c>
      <c r="P28" s="5">
        <v>4100</v>
      </c>
      <c r="Q28" s="2" t="s">
        <v>51</v>
      </c>
      <c r="R28" s="2" t="s">
        <v>35</v>
      </c>
      <c r="S28" s="2" t="s">
        <v>165</v>
      </c>
      <c r="T28" s="2" t="s">
        <v>37</v>
      </c>
      <c r="U28" s="3">
        <v>35</v>
      </c>
      <c r="V28" s="35" t="s">
        <v>38</v>
      </c>
      <c r="W28" s="3">
        <v>200000</v>
      </c>
      <c r="X28" s="3">
        <v>343500</v>
      </c>
      <c r="Y28" s="2" t="s">
        <v>39</v>
      </c>
    </row>
    <row r="29" spans="1:25" ht="36" customHeight="1" x14ac:dyDescent="0.3">
      <c r="A29" s="7">
        <v>4</v>
      </c>
      <c r="B29" s="2" t="s">
        <v>25</v>
      </c>
      <c r="C29" s="7">
        <v>57</v>
      </c>
      <c r="D29" s="2" t="s">
        <v>26</v>
      </c>
      <c r="E29" s="2" t="s">
        <v>27</v>
      </c>
      <c r="F29" s="2" t="s">
        <v>28</v>
      </c>
      <c r="G29" s="2" t="s">
        <v>29</v>
      </c>
      <c r="H29" s="35" t="s">
        <v>30</v>
      </c>
      <c r="I29" s="2" t="s">
        <v>31</v>
      </c>
      <c r="J29" s="36">
        <v>45562</v>
      </c>
      <c r="K29" s="36">
        <v>45562</v>
      </c>
      <c r="L29" s="35" t="s">
        <v>160</v>
      </c>
      <c r="M29" s="35" t="s">
        <v>161</v>
      </c>
      <c r="N29" s="5">
        <v>8700</v>
      </c>
      <c r="O29" s="5">
        <v>4300</v>
      </c>
      <c r="P29" s="5">
        <v>4400</v>
      </c>
      <c r="Q29" s="2" t="s">
        <v>34</v>
      </c>
      <c r="R29" s="2" t="s">
        <v>58</v>
      </c>
      <c r="S29" s="2" t="s">
        <v>162</v>
      </c>
      <c r="T29" s="2" t="s">
        <v>37</v>
      </c>
      <c r="U29" s="3">
        <v>35</v>
      </c>
      <c r="V29" s="35" t="s">
        <v>38</v>
      </c>
      <c r="W29" s="3">
        <v>200000</v>
      </c>
      <c r="X29" s="3">
        <v>354000</v>
      </c>
      <c r="Y29" s="2" t="s">
        <v>39</v>
      </c>
    </row>
    <row r="30" spans="1:25" ht="36" customHeight="1" x14ac:dyDescent="0.3">
      <c r="A30" s="28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30"/>
      <c r="N30" s="23">
        <f>SUM(N26:N29)</f>
        <v>34370</v>
      </c>
      <c r="O30" s="23">
        <f t="shared" ref="O30:P30" si="3">SUM(O26:O29)</f>
        <v>17260</v>
      </c>
      <c r="P30" s="23">
        <f t="shared" si="3"/>
        <v>17110</v>
      </c>
      <c r="Q30" s="31" t="s">
        <v>214</v>
      </c>
      <c r="R30" s="32"/>
      <c r="S30" s="32"/>
      <c r="T30" s="32"/>
      <c r="U30" s="32"/>
      <c r="V30" s="32"/>
      <c r="W30" s="33"/>
      <c r="X30" s="24">
        <f>SUM(X26:X29)</f>
        <v>1398850</v>
      </c>
      <c r="Y30" s="34"/>
    </row>
    <row r="31" spans="1:25" ht="36" customHeight="1" x14ac:dyDescent="0.3">
      <c r="A31" s="20" t="s">
        <v>218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</row>
    <row r="32" spans="1:25" ht="36" customHeight="1" x14ac:dyDescent="0.3">
      <c r="A32" s="22" t="s">
        <v>0</v>
      </c>
      <c r="B32" s="22" t="s">
        <v>1</v>
      </c>
      <c r="C32" s="22" t="s">
        <v>2</v>
      </c>
      <c r="D32" s="22" t="s">
        <v>3</v>
      </c>
      <c r="E32" s="22" t="s">
        <v>4</v>
      </c>
      <c r="F32" s="22" t="s">
        <v>5</v>
      </c>
      <c r="G32" s="22" t="s">
        <v>6</v>
      </c>
      <c r="H32" s="22" t="s">
        <v>7</v>
      </c>
      <c r="I32" s="22" t="s">
        <v>8</v>
      </c>
      <c r="J32" s="25" t="s">
        <v>9</v>
      </c>
      <c r="K32" s="25" t="s">
        <v>10</v>
      </c>
      <c r="L32" s="22" t="s">
        <v>11</v>
      </c>
      <c r="M32" s="22" t="s">
        <v>12</v>
      </c>
      <c r="N32" s="26" t="s">
        <v>13</v>
      </c>
      <c r="O32" s="26" t="s">
        <v>14</v>
      </c>
      <c r="P32" s="26" t="s">
        <v>15</v>
      </c>
      <c r="Q32" s="22" t="s">
        <v>16</v>
      </c>
      <c r="R32" s="22" t="s">
        <v>17</v>
      </c>
      <c r="S32" s="22" t="s">
        <v>18</v>
      </c>
      <c r="T32" s="22" t="s">
        <v>19</v>
      </c>
      <c r="U32" s="27" t="s">
        <v>20</v>
      </c>
      <c r="V32" s="22" t="s">
        <v>21</v>
      </c>
      <c r="W32" s="27" t="s">
        <v>22</v>
      </c>
      <c r="X32" s="27" t="s">
        <v>23</v>
      </c>
      <c r="Y32" s="22" t="s">
        <v>24</v>
      </c>
    </row>
    <row r="33" spans="1:25" ht="36" customHeight="1" x14ac:dyDescent="0.3">
      <c r="A33" s="7">
        <v>1</v>
      </c>
      <c r="B33" s="2" t="s">
        <v>25</v>
      </c>
      <c r="C33" s="7">
        <v>57</v>
      </c>
      <c r="D33" s="2" t="s">
        <v>26</v>
      </c>
      <c r="E33" s="2" t="s">
        <v>27</v>
      </c>
      <c r="F33" s="2" t="s">
        <v>28</v>
      </c>
      <c r="G33" s="2" t="s">
        <v>29</v>
      </c>
      <c r="H33" s="35" t="s">
        <v>30</v>
      </c>
      <c r="I33" s="2" t="s">
        <v>31</v>
      </c>
      <c r="J33" s="36">
        <v>45569</v>
      </c>
      <c r="K33" s="36">
        <v>45569</v>
      </c>
      <c r="L33" s="35" t="s">
        <v>157</v>
      </c>
      <c r="M33" s="35" t="s">
        <v>158</v>
      </c>
      <c r="N33" s="5">
        <v>8550</v>
      </c>
      <c r="O33" s="5">
        <v>4330</v>
      </c>
      <c r="P33" s="5">
        <v>4220</v>
      </c>
      <c r="Q33" s="2" t="s">
        <v>51</v>
      </c>
      <c r="R33" s="2" t="s">
        <v>58</v>
      </c>
      <c r="S33" s="2" t="s">
        <v>159</v>
      </c>
      <c r="T33" s="2" t="s">
        <v>48</v>
      </c>
      <c r="U33" s="3">
        <v>50</v>
      </c>
      <c r="V33" s="35" t="s">
        <v>38</v>
      </c>
      <c r="W33" s="3">
        <v>200000</v>
      </c>
      <c r="X33" s="3">
        <v>411000</v>
      </c>
      <c r="Y33" s="2" t="s">
        <v>39</v>
      </c>
    </row>
    <row r="34" spans="1:25" ht="36" customHeight="1" x14ac:dyDescent="0.3">
      <c r="A34" s="7">
        <v>2</v>
      </c>
      <c r="B34" s="2" t="s">
        <v>25</v>
      </c>
      <c r="C34" s="7">
        <v>57</v>
      </c>
      <c r="D34" s="2" t="s">
        <v>26</v>
      </c>
      <c r="E34" s="2" t="s">
        <v>27</v>
      </c>
      <c r="F34" s="2" t="s">
        <v>28</v>
      </c>
      <c r="G34" s="2" t="s">
        <v>29</v>
      </c>
      <c r="H34" s="35" t="s">
        <v>30</v>
      </c>
      <c r="I34" s="2" t="s">
        <v>31</v>
      </c>
      <c r="J34" s="36">
        <v>45576</v>
      </c>
      <c r="K34" s="36">
        <v>45576</v>
      </c>
      <c r="L34" s="35" t="s">
        <v>155</v>
      </c>
      <c r="M34" s="35" t="s">
        <v>57</v>
      </c>
      <c r="N34" s="5">
        <v>8610</v>
      </c>
      <c r="O34" s="5">
        <v>4390</v>
      </c>
      <c r="P34" s="5">
        <v>4220</v>
      </c>
      <c r="Q34" s="2" t="s">
        <v>51</v>
      </c>
      <c r="R34" s="2" t="s">
        <v>62</v>
      </c>
      <c r="S34" s="2" t="s">
        <v>156</v>
      </c>
      <c r="T34" s="2" t="s">
        <v>37</v>
      </c>
      <c r="U34" s="3">
        <v>35</v>
      </c>
      <c r="V34" s="35" t="s">
        <v>38</v>
      </c>
      <c r="W34" s="3">
        <v>200000</v>
      </c>
      <c r="X34" s="3">
        <v>347700</v>
      </c>
      <c r="Y34" s="2" t="s">
        <v>39</v>
      </c>
    </row>
    <row r="35" spans="1:25" ht="36" customHeight="1" x14ac:dyDescent="0.3">
      <c r="A35" s="7">
        <v>3</v>
      </c>
      <c r="B35" s="2" t="s">
        <v>25</v>
      </c>
      <c r="C35" s="7">
        <v>57</v>
      </c>
      <c r="D35" s="2" t="s">
        <v>26</v>
      </c>
      <c r="E35" s="2" t="s">
        <v>27</v>
      </c>
      <c r="F35" s="2" t="s">
        <v>28</v>
      </c>
      <c r="G35" s="2" t="s">
        <v>29</v>
      </c>
      <c r="H35" s="35" t="s">
        <v>30</v>
      </c>
      <c r="I35" s="2" t="s">
        <v>31</v>
      </c>
      <c r="J35" s="36">
        <v>45582</v>
      </c>
      <c r="K35" s="36">
        <v>45582</v>
      </c>
      <c r="L35" s="35" t="s">
        <v>152</v>
      </c>
      <c r="M35" s="35" t="s">
        <v>153</v>
      </c>
      <c r="N35" s="5">
        <v>8750</v>
      </c>
      <c r="O35" s="5">
        <v>4400</v>
      </c>
      <c r="P35" s="5">
        <v>4350</v>
      </c>
      <c r="Q35" s="2" t="s">
        <v>51</v>
      </c>
      <c r="R35" s="2" t="s">
        <v>58</v>
      </c>
      <c r="S35" s="2" t="s">
        <v>154</v>
      </c>
      <c r="T35" s="2" t="s">
        <v>37</v>
      </c>
      <c r="U35" s="3">
        <v>35</v>
      </c>
      <c r="V35" s="35" t="s">
        <v>38</v>
      </c>
      <c r="W35" s="3">
        <v>200000</v>
      </c>
      <c r="X35" s="3">
        <v>352250</v>
      </c>
      <c r="Y35" s="2" t="s">
        <v>39</v>
      </c>
    </row>
    <row r="36" spans="1:25" ht="36" customHeight="1" x14ac:dyDescent="0.3">
      <c r="A36" s="7">
        <v>4</v>
      </c>
      <c r="B36" s="2" t="s">
        <v>25</v>
      </c>
      <c r="C36" s="7">
        <v>57</v>
      </c>
      <c r="D36" s="2" t="s">
        <v>26</v>
      </c>
      <c r="E36" s="2" t="s">
        <v>27</v>
      </c>
      <c r="F36" s="2" t="s">
        <v>28</v>
      </c>
      <c r="G36" s="2" t="s">
        <v>29</v>
      </c>
      <c r="H36" s="35" t="s">
        <v>30</v>
      </c>
      <c r="I36" s="2" t="s">
        <v>31</v>
      </c>
      <c r="J36" s="36">
        <v>45589</v>
      </c>
      <c r="K36" s="36">
        <v>45589</v>
      </c>
      <c r="L36" s="35" t="s">
        <v>149</v>
      </c>
      <c r="M36" s="35" t="s">
        <v>150</v>
      </c>
      <c r="N36" s="5">
        <v>8860</v>
      </c>
      <c r="O36" s="5">
        <v>4410</v>
      </c>
      <c r="P36" s="5">
        <v>4450</v>
      </c>
      <c r="Q36" s="2" t="s">
        <v>51</v>
      </c>
      <c r="R36" s="2" t="s">
        <v>73</v>
      </c>
      <c r="S36" s="2" t="s">
        <v>151</v>
      </c>
      <c r="T36" s="2" t="s">
        <v>37</v>
      </c>
      <c r="U36" s="3">
        <v>35</v>
      </c>
      <c r="V36" s="35" t="s">
        <v>38</v>
      </c>
      <c r="W36" s="3">
        <v>200000</v>
      </c>
      <c r="X36" s="3">
        <v>355750</v>
      </c>
      <c r="Y36" s="2" t="s">
        <v>39</v>
      </c>
    </row>
    <row r="37" spans="1:25" ht="36" customHeight="1" x14ac:dyDescent="0.3">
      <c r="A37" s="7">
        <v>5</v>
      </c>
      <c r="B37" s="2" t="s">
        <v>25</v>
      </c>
      <c r="C37" s="7">
        <v>57</v>
      </c>
      <c r="D37" s="2" t="s">
        <v>26</v>
      </c>
      <c r="E37" s="2" t="s">
        <v>27</v>
      </c>
      <c r="F37" s="2" t="s">
        <v>28</v>
      </c>
      <c r="G37" s="2" t="s">
        <v>29</v>
      </c>
      <c r="H37" s="35" t="s">
        <v>30</v>
      </c>
      <c r="I37" s="2" t="s">
        <v>31</v>
      </c>
      <c r="J37" s="36">
        <v>45595</v>
      </c>
      <c r="K37" s="36">
        <v>45595</v>
      </c>
      <c r="L37" s="35" t="s">
        <v>146</v>
      </c>
      <c r="M37" s="35" t="s">
        <v>147</v>
      </c>
      <c r="N37" s="5">
        <v>9230</v>
      </c>
      <c r="O37" s="5">
        <v>4330</v>
      </c>
      <c r="P37" s="5">
        <v>4900</v>
      </c>
      <c r="Q37" s="2" t="s">
        <v>51</v>
      </c>
      <c r="R37" s="2" t="s">
        <v>58</v>
      </c>
      <c r="S37" s="2" t="s">
        <v>148</v>
      </c>
      <c r="T37" s="2" t="s">
        <v>37</v>
      </c>
      <c r="U37" s="3">
        <v>35</v>
      </c>
      <c r="V37" s="35" t="s">
        <v>38</v>
      </c>
      <c r="W37" s="3">
        <v>200000</v>
      </c>
      <c r="X37" s="3">
        <v>371500</v>
      </c>
      <c r="Y37" s="2" t="s">
        <v>39</v>
      </c>
    </row>
    <row r="38" spans="1:25" ht="36" customHeight="1" x14ac:dyDescent="0.3">
      <c r="A38" s="28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30"/>
      <c r="N38" s="23">
        <f>SUM(N33:N37)</f>
        <v>44000</v>
      </c>
      <c r="O38" s="23">
        <f t="shared" ref="O38:P38" si="4">SUM(O33:O37)</f>
        <v>21860</v>
      </c>
      <c r="P38" s="23">
        <f t="shared" si="4"/>
        <v>22140</v>
      </c>
      <c r="Q38" s="31" t="s">
        <v>214</v>
      </c>
      <c r="R38" s="32"/>
      <c r="S38" s="32"/>
      <c r="T38" s="32"/>
      <c r="U38" s="32"/>
      <c r="V38" s="32"/>
      <c r="W38" s="33"/>
      <c r="X38" s="24">
        <f>SUM(X33:X37)</f>
        <v>1838200</v>
      </c>
      <c r="Y38" s="34"/>
    </row>
    <row r="39" spans="1:25" ht="36" customHeight="1" x14ac:dyDescent="0.3">
      <c r="A39" s="20" t="s">
        <v>219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</row>
    <row r="40" spans="1:25" ht="36" customHeight="1" x14ac:dyDescent="0.3">
      <c r="A40" s="22" t="s">
        <v>0</v>
      </c>
      <c r="B40" s="22" t="s">
        <v>1</v>
      </c>
      <c r="C40" s="22" t="s">
        <v>2</v>
      </c>
      <c r="D40" s="22" t="s">
        <v>3</v>
      </c>
      <c r="E40" s="22" t="s">
        <v>4</v>
      </c>
      <c r="F40" s="22" t="s">
        <v>5</v>
      </c>
      <c r="G40" s="22" t="s">
        <v>6</v>
      </c>
      <c r="H40" s="22" t="s">
        <v>7</v>
      </c>
      <c r="I40" s="22" t="s">
        <v>8</v>
      </c>
      <c r="J40" s="25" t="s">
        <v>9</v>
      </c>
      <c r="K40" s="25" t="s">
        <v>10</v>
      </c>
      <c r="L40" s="22" t="s">
        <v>11</v>
      </c>
      <c r="M40" s="22" t="s">
        <v>12</v>
      </c>
      <c r="N40" s="26" t="s">
        <v>13</v>
      </c>
      <c r="O40" s="26" t="s">
        <v>14</v>
      </c>
      <c r="P40" s="26" t="s">
        <v>15</v>
      </c>
      <c r="Q40" s="22" t="s">
        <v>16</v>
      </c>
      <c r="R40" s="22" t="s">
        <v>17</v>
      </c>
      <c r="S40" s="22" t="s">
        <v>18</v>
      </c>
      <c r="T40" s="22" t="s">
        <v>19</v>
      </c>
      <c r="U40" s="27" t="s">
        <v>20</v>
      </c>
      <c r="V40" s="22" t="s">
        <v>21</v>
      </c>
      <c r="W40" s="27" t="s">
        <v>22</v>
      </c>
      <c r="X40" s="27" t="s">
        <v>23</v>
      </c>
      <c r="Y40" s="22" t="s">
        <v>24</v>
      </c>
    </row>
    <row r="41" spans="1:25" ht="36" customHeight="1" x14ac:dyDescent="0.3">
      <c r="A41" s="7">
        <v>1</v>
      </c>
      <c r="B41" s="2" t="s">
        <v>25</v>
      </c>
      <c r="C41" s="7">
        <v>57</v>
      </c>
      <c r="D41" s="2" t="s">
        <v>26</v>
      </c>
      <c r="E41" s="2" t="s">
        <v>27</v>
      </c>
      <c r="F41" s="2" t="s">
        <v>28</v>
      </c>
      <c r="G41" s="2" t="s">
        <v>29</v>
      </c>
      <c r="H41" s="35" t="s">
        <v>30</v>
      </c>
      <c r="I41" s="2" t="s">
        <v>31</v>
      </c>
      <c r="J41" s="36">
        <v>45598</v>
      </c>
      <c r="K41" s="36">
        <v>45598</v>
      </c>
      <c r="L41" s="35" t="s">
        <v>143</v>
      </c>
      <c r="M41" s="35" t="s">
        <v>144</v>
      </c>
      <c r="N41" s="5">
        <v>9270</v>
      </c>
      <c r="O41" s="5">
        <v>4360</v>
      </c>
      <c r="P41" s="5">
        <v>4910</v>
      </c>
      <c r="Q41" s="2" t="s">
        <v>34</v>
      </c>
      <c r="R41" s="2" t="s">
        <v>58</v>
      </c>
      <c r="S41" s="2" t="s">
        <v>145</v>
      </c>
      <c r="T41" s="2" t="s">
        <v>37</v>
      </c>
      <c r="U41" s="3">
        <v>35</v>
      </c>
      <c r="V41" s="35" t="s">
        <v>38</v>
      </c>
      <c r="W41" s="3">
        <v>200000</v>
      </c>
      <c r="X41" s="3">
        <v>371850</v>
      </c>
      <c r="Y41" s="2" t="s">
        <v>39</v>
      </c>
    </row>
    <row r="42" spans="1:25" ht="36" customHeight="1" x14ac:dyDescent="0.3">
      <c r="A42" s="7">
        <v>2</v>
      </c>
      <c r="B42" s="2" t="s">
        <v>25</v>
      </c>
      <c r="C42" s="7">
        <v>57</v>
      </c>
      <c r="D42" s="2" t="s">
        <v>26</v>
      </c>
      <c r="E42" s="2" t="s">
        <v>27</v>
      </c>
      <c r="F42" s="2" t="s">
        <v>28</v>
      </c>
      <c r="G42" s="2" t="s">
        <v>29</v>
      </c>
      <c r="H42" s="35" t="s">
        <v>30</v>
      </c>
      <c r="I42" s="2" t="s">
        <v>31</v>
      </c>
      <c r="J42" s="36">
        <v>45603</v>
      </c>
      <c r="K42" s="36">
        <v>45603</v>
      </c>
      <c r="L42" s="35" t="s">
        <v>140</v>
      </c>
      <c r="M42" s="35" t="s">
        <v>141</v>
      </c>
      <c r="N42" s="5">
        <v>9360</v>
      </c>
      <c r="O42" s="5">
        <v>4330</v>
      </c>
      <c r="P42" s="5">
        <v>5030</v>
      </c>
      <c r="Q42" s="2" t="s">
        <v>34</v>
      </c>
      <c r="R42" s="2" t="s">
        <v>42</v>
      </c>
      <c r="S42" s="2" t="s">
        <v>142</v>
      </c>
      <c r="T42" s="2" t="s">
        <v>48</v>
      </c>
      <c r="U42" s="3">
        <v>50</v>
      </c>
      <c r="V42" s="35" t="s">
        <v>38</v>
      </c>
      <c r="W42" s="3">
        <v>200000</v>
      </c>
      <c r="X42" s="3">
        <v>451500</v>
      </c>
      <c r="Y42" s="2" t="s">
        <v>39</v>
      </c>
    </row>
    <row r="43" spans="1:25" ht="36" customHeight="1" x14ac:dyDescent="0.3">
      <c r="A43" s="7">
        <v>3</v>
      </c>
      <c r="B43" s="2" t="s">
        <v>25</v>
      </c>
      <c r="C43" s="7">
        <v>57</v>
      </c>
      <c r="D43" s="2" t="s">
        <v>26</v>
      </c>
      <c r="E43" s="2" t="s">
        <v>27</v>
      </c>
      <c r="F43" s="2" t="s">
        <v>28</v>
      </c>
      <c r="G43" s="2" t="s">
        <v>29</v>
      </c>
      <c r="H43" s="35" t="s">
        <v>30</v>
      </c>
      <c r="I43" s="2" t="s">
        <v>31</v>
      </c>
      <c r="J43" s="36">
        <v>45608</v>
      </c>
      <c r="K43" s="36">
        <v>45608</v>
      </c>
      <c r="L43" s="35" t="s">
        <v>137</v>
      </c>
      <c r="M43" s="35" t="s">
        <v>138</v>
      </c>
      <c r="N43" s="5">
        <v>9350</v>
      </c>
      <c r="O43" s="5">
        <v>4360</v>
      </c>
      <c r="P43" s="5">
        <v>4990</v>
      </c>
      <c r="Q43" s="2" t="s">
        <v>51</v>
      </c>
      <c r="R43" s="2" t="s">
        <v>42</v>
      </c>
      <c r="S43" s="2" t="s">
        <v>139</v>
      </c>
      <c r="T43" s="2" t="s">
        <v>37</v>
      </c>
      <c r="U43" s="3">
        <v>35</v>
      </c>
      <c r="V43" s="35" t="s">
        <v>38</v>
      </c>
      <c r="W43" s="3">
        <v>200000</v>
      </c>
      <c r="X43" s="3">
        <v>374650</v>
      </c>
      <c r="Y43" s="2" t="s">
        <v>39</v>
      </c>
    </row>
    <row r="44" spans="1:25" ht="36" customHeight="1" x14ac:dyDescent="0.3">
      <c r="A44" s="7">
        <v>4</v>
      </c>
      <c r="B44" s="2" t="s">
        <v>25</v>
      </c>
      <c r="C44" s="7">
        <v>57</v>
      </c>
      <c r="D44" s="2" t="s">
        <v>26</v>
      </c>
      <c r="E44" s="2" t="s">
        <v>27</v>
      </c>
      <c r="F44" s="2" t="s">
        <v>28</v>
      </c>
      <c r="G44" s="2" t="s">
        <v>29</v>
      </c>
      <c r="H44" s="35" t="s">
        <v>30</v>
      </c>
      <c r="I44" s="2" t="s">
        <v>31</v>
      </c>
      <c r="J44" s="36">
        <v>45611</v>
      </c>
      <c r="K44" s="36">
        <v>45611</v>
      </c>
      <c r="L44" s="35" t="s">
        <v>134</v>
      </c>
      <c r="M44" s="35" t="s">
        <v>135</v>
      </c>
      <c r="N44" s="5">
        <v>9320</v>
      </c>
      <c r="O44" s="5">
        <v>4310</v>
      </c>
      <c r="P44" s="5">
        <v>5010</v>
      </c>
      <c r="Q44" s="2" t="s">
        <v>51</v>
      </c>
      <c r="R44" s="2" t="s">
        <v>62</v>
      </c>
      <c r="S44" s="2" t="s">
        <v>136</v>
      </c>
      <c r="T44" s="2" t="s">
        <v>37</v>
      </c>
      <c r="U44" s="3">
        <v>35</v>
      </c>
      <c r="V44" s="35" t="s">
        <v>38</v>
      </c>
      <c r="W44" s="3">
        <v>200000</v>
      </c>
      <c r="X44" s="3">
        <v>375350</v>
      </c>
      <c r="Y44" s="2" t="s">
        <v>39</v>
      </c>
    </row>
    <row r="45" spans="1:25" ht="36" customHeight="1" x14ac:dyDescent="0.3">
      <c r="A45" s="7">
        <v>5</v>
      </c>
      <c r="B45" s="2" t="s">
        <v>25</v>
      </c>
      <c r="C45" s="7">
        <v>57</v>
      </c>
      <c r="D45" s="2" t="s">
        <v>26</v>
      </c>
      <c r="E45" s="2" t="s">
        <v>27</v>
      </c>
      <c r="F45" s="2" t="s">
        <v>28</v>
      </c>
      <c r="G45" s="2" t="s">
        <v>29</v>
      </c>
      <c r="H45" s="35" t="s">
        <v>30</v>
      </c>
      <c r="I45" s="2" t="s">
        <v>31</v>
      </c>
      <c r="J45" s="36">
        <v>45616</v>
      </c>
      <c r="K45" s="36">
        <v>45616</v>
      </c>
      <c r="L45" s="35" t="s">
        <v>131</v>
      </c>
      <c r="M45" s="35" t="s">
        <v>132</v>
      </c>
      <c r="N45" s="5">
        <v>9120</v>
      </c>
      <c r="O45" s="5">
        <v>4320</v>
      </c>
      <c r="P45" s="5">
        <v>4800</v>
      </c>
      <c r="Q45" s="2" t="s">
        <v>51</v>
      </c>
      <c r="R45" s="2" t="s">
        <v>58</v>
      </c>
      <c r="S45" s="2" t="s">
        <v>133</v>
      </c>
      <c r="T45" s="2" t="s">
        <v>37</v>
      </c>
      <c r="U45" s="3">
        <v>35</v>
      </c>
      <c r="V45" s="35" t="s">
        <v>38</v>
      </c>
      <c r="W45" s="3">
        <v>200000</v>
      </c>
      <c r="X45" s="3">
        <v>368000</v>
      </c>
      <c r="Y45" s="2" t="s">
        <v>39</v>
      </c>
    </row>
    <row r="46" spans="1:25" ht="36" customHeight="1" x14ac:dyDescent="0.3">
      <c r="A46" s="7">
        <v>6</v>
      </c>
      <c r="B46" s="2" t="s">
        <v>25</v>
      </c>
      <c r="C46" s="7">
        <v>57</v>
      </c>
      <c r="D46" s="2" t="s">
        <v>26</v>
      </c>
      <c r="E46" s="2" t="s">
        <v>27</v>
      </c>
      <c r="F46" s="2" t="s">
        <v>28</v>
      </c>
      <c r="G46" s="2" t="s">
        <v>29</v>
      </c>
      <c r="H46" s="35" t="s">
        <v>30</v>
      </c>
      <c r="I46" s="2" t="s">
        <v>31</v>
      </c>
      <c r="J46" s="36">
        <v>45622</v>
      </c>
      <c r="K46" s="36">
        <v>45622</v>
      </c>
      <c r="L46" s="35" t="s">
        <v>128</v>
      </c>
      <c r="M46" s="35" t="s">
        <v>129</v>
      </c>
      <c r="N46" s="5">
        <v>9650</v>
      </c>
      <c r="O46" s="5">
        <v>4490</v>
      </c>
      <c r="P46" s="5">
        <v>5160</v>
      </c>
      <c r="Q46" s="2" t="s">
        <v>51</v>
      </c>
      <c r="R46" s="2" t="s">
        <v>62</v>
      </c>
      <c r="S46" s="2" t="s">
        <v>130</v>
      </c>
      <c r="T46" s="2" t="s">
        <v>37</v>
      </c>
      <c r="U46" s="3">
        <v>35</v>
      </c>
      <c r="V46" s="35" t="s">
        <v>38</v>
      </c>
      <c r="W46" s="3">
        <v>200000</v>
      </c>
      <c r="X46" s="3">
        <v>380600</v>
      </c>
      <c r="Y46" s="2" t="s">
        <v>39</v>
      </c>
    </row>
    <row r="47" spans="1:25" ht="36" customHeight="1" x14ac:dyDescent="0.3">
      <c r="A47" s="28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30"/>
      <c r="N47" s="23">
        <f>SUM(N41:N46)</f>
        <v>56070</v>
      </c>
      <c r="O47" s="23">
        <f t="shared" ref="O47:P47" si="5">SUM(O41:O46)</f>
        <v>26170</v>
      </c>
      <c r="P47" s="23">
        <f t="shared" si="5"/>
        <v>29900</v>
      </c>
      <c r="Q47" s="31" t="s">
        <v>214</v>
      </c>
      <c r="R47" s="32"/>
      <c r="S47" s="32"/>
      <c r="T47" s="32"/>
      <c r="U47" s="32"/>
      <c r="V47" s="32"/>
      <c r="W47" s="33"/>
      <c r="X47" s="24">
        <f>SUM(X41:X46)</f>
        <v>2321950</v>
      </c>
      <c r="Y47" s="34"/>
    </row>
    <row r="48" spans="1:25" ht="36" customHeight="1" x14ac:dyDescent="0.3">
      <c r="A48" s="20" t="s">
        <v>220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</row>
    <row r="49" spans="1:25" ht="36" customHeight="1" x14ac:dyDescent="0.3">
      <c r="A49" s="22" t="s">
        <v>0</v>
      </c>
      <c r="B49" s="22" t="s">
        <v>1</v>
      </c>
      <c r="C49" s="22" t="s">
        <v>2</v>
      </c>
      <c r="D49" s="22" t="s">
        <v>3</v>
      </c>
      <c r="E49" s="22" t="s">
        <v>4</v>
      </c>
      <c r="F49" s="22" t="s">
        <v>5</v>
      </c>
      <c r="G49" s="22" t="s">
        <v>6</v>
      </c>
      <c r="H49" s="22" t="s">
        <v>7</v>
      </c>
      <c r="I49" s="22" t="s">
        <v>8</v>
      </c>
      <c r="J49" s="25" t="s">
        <v>9</v>
      </c>
      <c r="K49" s="25" t="s">
        <v>10</v>
      </c>
      <c r="L49" s="22" t="s">
        <v>11</v>
      </c>
      <c r="M49" s="22" t="s">
        <v>12</v>
      </c>
      <c r="N49" s="26" t="s">
        <v>13</v>
      </c>
      <c r="O49" s="26" t="s">
        <v>14</v>
      </c>
      <c r="P49" s="26" t="s">
        <v>15</v>
      </c>
      <c r="Q49" s="22" t="s">
        <v>16</v>
      </c>
      <c r="R49" s="22" t="s">
        <v>17</v>
      </c>
      <c r="S49" s="22" t="s">
        <v>18</v>
      </c>
      <c r="T49" s="22" t="s">
        <v>19</v>
      </c>
      <c r="U49" s="27" t="s">
        <v>20</v>
      </c>
      <c r="V49" s="22" t="s">
        <v>21</v>
      </c>
      <c r="W49" s="27" t="s">
        <v>22</v>
      </c>
      <c r="X49" s="27" t="s">
        <v>23</v>
      </c>
      <c r="Y49" s="22" t="s">
        <v>24</v>
      </c>
    </row>
    <row r="50" spans="1:25" ht="36" customHeight="1" x14ac:dyDescent="0.3">
      <c r="A50" s="7">
        <v>1</v>
      </c>
      <c r="B50" s="2" t="s">
        <v>25</v>
      </c>
      <c r="C50" s="7">
        <v>57</v>
      </c>
      <c r="D50" s="2" t="s">
        <v>26</v>
      </c>
      <c r="E50" s="2" t="s">
        <v>27</v>
      </c>
      <c r="F50" s="2" t="s">
        <v>28</v>
      </c>
      <c r="G50" s="2" t="s">
        <v>29</v>
      </c>
      <c r="H50" s="35" t="s">
        <v>30</v>
      </c>
      <c r="I50" s="2" t="s">
        <v>31</v>
      </c>
      <c r="J50" s="36">
        <v>45629</v>
      </c>
      <c r="K50" s="36">
        <v>45629</v>
      </c>
      <c r="L50" s="35" t="s">
        <v>126</v>
      </c>
      <c r="M50" s="35" t="s">
        <v>126</v>
      </c>
      <c r="N50" s="5">
        <v>8990</v>
      </c>
      <c r="O50" s="5">
        <v>4320</v>
      </c>
      <c r="P50" s="5">
        <v>4670</v>
      </c>
      <c r="Q50" s="2" t="s">
        <v>117</v>
      </c>
      <c r="R50" s="2" t="s">
        <v>117</v>
      </c>
      <c r="S50" s="2" t="s">
        <v>127</v>
      </c>
      <c r="T50" s="2" t="s">
        <v>37</v>
      </c>
      <c r="U50" s="3">
        <v>35</v>
      </c>
      <c r="V50" s="35" t="s">
        <v>38</v>
      </c>
      <c r="W50" s="3">
        <v>200000</v>
      </c>
      <c r="X50" s="3">
        <v>363450</v>
      </c>
      <c r="Y50" s="2" t="s">
        <v>39</v>
      </c>
    </row>
    <row r="51" spans="1:25" ht="36" customHeight="1" x14ac:dyDescent="0.3">
      <c r="A51" s="7">
        <v>2</v>
      </c>
      <c r="B51" s="2" t="s">
        <v>25</v>
      </c>
      <c r="C51" s="7">
        <v>57</v>
      </c>
      <c r="D51" s="2" t="s">
        <v>26</v>
      </c>
      <c r="E51" s="2" t="s">
        <v>27</v>
      </c>
      <c r="F51" s="2" t="s">
        <v>28</v>
      </c>
      <c r="G51" s="2" t="s">
        <v>29</v>
      </c>
      <c r="H51" s="35" t="s">
        <v>30</v>
      </c>
      <c r="I51" s="2" t="s">
        <v>31</v>
      </c>
      <c r="J51" s="36">
        <v>45635</v>
      </c>
      <c r="K51" s="36">
        <v>45635</v>
      </c>
      <c r="L51" s="35" t="s">
        <v>123</v>
      </c>
      <c r="M51" s="35" t="s">
        <v>124</v>
      </c>
      <c r="N51" s="5">
        <v>9010</v>
      </c>
      <c r="O51" s="5">
        <v>4360</v>
      </c>
      <c r="P51" s="5">
        <v>4650</v>
      </c>
      <c r="Q51" s="2" t="s">
        <v>51</v>
      </c>
      <c r="R51" s="2" t="s">
        <v>69</v>
      </c>
      <c r="S51" s="2" t="s">
        <v>125</v>
      </c>
      <c r="T51" s="2" t="s">
        <v>37</v>
      </c>
      <c r="U51" s="3">
        <v>35</v>
      </c>
      <c r="V51" s="35" t="s">
        <v>38</v>
      </c>
      <c r="W51" s="3">
        <v>200000</v>
      </c>
      <c r="X51" s="3">
        <v>362750</v>
      </c>
      <c r="Y51" s="2" t="s">
        <v>39</v>
      </c>
    </row>
    <row r="52" spans="1:25" ht="36" customHeight="1" x14ac:dyDescent="0.3">
      <c r="A52" s="7">
        <v>3</v>
      </c>
      <c r="B52" s="2" t="s">
        <v>25</v>
      </c>
      <c r="C52" s="7">
        <v>57</v>
      </c>
      <c r="D52" s="2" t="s">
        <v>26</v>
      </c>
      <c r="E52" s="2" t="s">
        <v>27</v>
      </c>
      <c r="F52" s="2" t="s">
        <v>119</v>
      </c>
      <c r="G52" s="2" t="s">
        <v>29</v>
      </c>
      <c r="H52" s="35" t="s">
        <v>30</v>
      </c>
      <c r="I52" s="2" t="s">
        <v>31</v>
      </c>
      <c r="J52" s="36">
        <v>45640</v>
      </c>
      <c r="K52" s="36">
        <v>45640</v>
      </c>
      <c r="L52" s="35" t="s">
        <v>120</v>
      </c>
      <c r="M52" s="35" t="s">
        <v>121</v>
      </c>
      <c r="N52" s="5">
        <v>8680</v>
      </c>
      <c r="O52" s="5">
        <v>4330</v>
      </c>
      <c r="P52" s="5">
        <v>4350</v>
      </c>
      <c r="Q52" s="2" t="s">
        <v>117</v>
      </c>
      <c r="R52" s="2" t="s">
        <v>58</v>
      </c>
      <c r="S52" s="2" t="s">
        <v>122</v>
      </c>
      <c r="T52" s="2" t="s">
        <v>48</v>
      </c>
      <c r="U52" s="3">
        <v>50</v>
      </c>
      <c r="V52" s="35" t="s">
        <v>38</v>
      </c>
      <c r="W52" s="3">
        <v>200000</v>
      </c>
      <c r="X52" s="3">
        <v>417500</v>
      </c>
      <c r="Y52" s="2" t="s">
        <v>39</v>
      </c>
    </row>
    <row r="53" spans="1:25" ht="36" customHeight="1" x14ac:dyDescent="0.3">
      <c r="A53" s="7">
        <v>4</v>
      </c>
      <c r="B53" s="2" t="s">
        <v>25</v>
      </c>
      <c r="C53" s="7">
        <v>57</v>
      </c>
      <c r="D53" s="2" t="s">
        <v>26</v>
      </c>
      <c r="E53" s="2" t="s">
        <v>27</v>
      </c>
      <c r="F53" s="2" t="s">
        <v>28</v>
      </c>
      <c r="G53" s="2" t="s">
        <v>29</v>
      </c>
      <c r="H53" s="35" t="s">
        <v>30</v>
      </c>
      <c r="I53" s="2" t="s">
        <v>31</v>
      </c>
      <c r="J53" s="36">
        <v>45645</v>
      </c>
      <c r="K53" s="36">
        <v>45645</v>
      </c>
      <c r="L53" s="35" t="s">
        <v>116</v>
      </c>
      <c r="M53" s="35" t="s">
        <v>116</v>
      </c>
      <c r="N53" s="5">
        <v>9330</v>
      </c>
      <c r="O53" s="5">
        <v>4370</v>
      </c>
      <c r="P53" s="5">
        <v>4960</v>
      </c>
      <c r="Q53" s="2" t="s">
        <v>117</v>
      </c>
      <c r="R53" s="2" t="s">
        <v>117</v>
      </c>
      <c r="S53" s="2" t="s">
        <v>118</v>
      </c>
      <c r="T53" s="2" t="s">
        <v>37</v>
      </c>
      <c r="U53" s="3">
        <v>35</v>
      </c>
      <c r="V53" s="35" t="s">
        <v>38</v>
      </c>
      <c r="W53" s="3">
        <v>200000</v>
      </c>
      <c r="X53" s="3">
        <v>373600</v>
      </c>
      <c r="Y53" s="2" t="s">
        <v>39</v>
      </c>
    </row>
    <row r="54" spans="1:25" ht="36" customHeight="1" x14ac:dyDescent="0.3">
      <c r="A54" s="7">
        <v>5</v>
      </c>
      <c r="B54" s="2" t="s">
        <v>25</v>
      </c>
      <c r="C54" s="7">
        <v>57</v>
      </c>
      <c r="D54" s="2" t="s">
        <v>26</v>
      </c>
      <c r="E54" s="2" t="s">
        <v>27</v>
      </c>
      <c r="F54" s="2" t="s">
        <v>28</v>
      </c>
      <c r="G54" s="2" t="s">
        <v>29</v>
      </c>
      <c r="H54" s="35" t="s">
        <v>30</v>
      </c>
      <c r="I54" s="2" t="s">
        <v>31</v>
      </c>
      <c r="J54" s="36">
        <v>45649</v>
      </c>
      <c r="K54" s="36">
        <v>45649</v>
      </c>
      <c r="L54" s="35" t="s">
        <v>113</v>
      </c>
      <c r="M54" s="35" t="s">
        <v>114</v>
      </c>
      <c r="N54" s="5">
        <v>8880</v>
      </c>
      <c r="O54" s="5">
        <v>4300</v>
      </c>
      <c r="P54" s="5">
        <v>4580</v>
      </c>
      <c r="Q54" s="2" t="s">
        <v>51</v>
      </c>
      <c r="R54" s="2" t="s">
        <v>42</v>
      </c>
      <c r="S54" s="2" t="s">
        <v>115</v>
      </c>
      <c r="T54" s="2" t="s">
        <v>37</v>
      </c>
      <c r="U54" s="3">
        <v>35</v>
      </c>
      <c r="V54" s="35" t="s">
        <v>38</v>
      </c>
      <c r="W54" s="3">
        <v>200000</v>
      </c>
      <c r="X54" s="3">
        <v>360300</v>
      </c>
      <c r="Y54" s="2" t="s">
        <v>39</v>
      </c>
    </row>
    <row r="55" spans="1:25" ht="36" customHeight="1" x14ac:dyDescent="0.3">
      <c r="A55" s="7">
        <v>6</v>
      </c>
      <c r="B55" s="2" t="s">
        <v>25</v>
      </c>
      <c r="C55" s="7">
        <v>57</v>
      </c>
      <c r="D55" s="2" t="s">
        <v>26</v>
      </c>
      <c r="E55" s="2" t="s">
        <v>27</v>
      </c>
      <c r="F55" s="2" t="s">
        <v>28</v>
      </c>
      <c r="G55" s="2" t="s">
        <v>29</v>
      </c>
      <c r="H55" s="35" t="s">
        <v>30</v>
      </c>
      <c r="I55" s="2" t="s">
        <v>31</v>
      </c>
      <c r="J55" s="36">
        <v>45652</v>
      </c>
      <c r="K55" s="36">
        <v>45652</v>
      </c>
      <c r="L55" s="35" t="s">
        <v>110</v>
      </c>
      <c r="M55" s="35" t="s">
        <v>111</v>
      </c>
      <c r="N55" s="5">
        <v>8770</v>
      </c>
      <c r="O55" s="5">
        <v>4300</v>
      </c>
      <c r="P55" s="5">
        <v>4470</v>
      </c>
      <c r="Q55" s="2" t="s">
        <v>51</v>
      </c>
      <c r="R55" s="2" t="s">
        <v>35</v>
      </c>
      <c r="S55" s="2" t="s">
        <v>112</v>
      </c>
      <c r="T55" s="2" t="s">
        <v>37</v>
      </c>
      <c r="U55" s="3">
        <v>35</v>
      </c>
      <c r="V55" s="35" t="s">
        <v>38</v>
      </c>
      <c r="W55" s="3">
        <v>200000</v>
      </c>
      <c r="X55" s="3">
        <v>356450</v>
      </c>
      <c r="Y55" s="2" t="s">
        <v>39</v>
      </c>
    </row>
    <row r="56" spans="1:25" ht="36" customHeight="1" x14ac:dyDescent="0.3">
      <c r="A56" s="7">
        <v>7</v>
      </c>
      <c r="B56" s="2" t="s">
        <v>25</v>
      </c>
      <c r="C56" s="7">
        <v>57</v>
      </c>
      <c r="D56" s="2" t="s">
        <v>26</v>
      </c>
      <c r="E56" s="2" t="s">
        <v>27</v>
      </c>
      <c r="F56" s="2" t="s">
        <v>28</v>
      </c>
      <c r="G56" s="2" t="s">
        <v>29</v>
      </c>
      <c r="H56" s="35" t="s">
        <v>30</v>
      </c>
      <c r="I56" s="2" t="s">
        <v>31</v>
      </c>
      <c r="J56" s="36">
        <v>45656</v>
      </c>
      <c r="K56" s="36">
        <v>45656</v>
      </c>
      <c r="L56" s="35" t="s">
        <v>107</v>
      </c>
      <c r="M56" s="35" t="s">
        <v>108</v>
      </c>
      <c r="N56" s="5">
        <v>8540</v>
      </c>
      <c r="O56" s="5">
        <v>4310</v>
      </c>
      <c r="P56" s="5">
        <v>4230</v>
      </c>
      <c r="Q56" s="2" t="s">
        <v>34</v>
      </c>
      <c r="R56" s="2" t="s">
        <v>58</v>
      </c>
      <c r="S56" s="2" t="s">
        <v>109</v>
      </c>
      <c r="T56" s="2" t="s">
        <v>37</v>
      </c>
      <c r="U56" s="3">
        <v>35</v>
      </c>
      <c r="V56" s="35" t="s">
        <v>38</v>
      </c>
      <c r="W56" s="3">
        <v>200000</v>
      </c>
      <c r="X56" s="3">
        <v>348050</v>
      </c>
      <c r="Y56" s="2" t="s">
        <v>39</v>
      </c>
    </row>
    <row r="57" spans="1:25" ht="36" customHeight="1" x14ac:dyDescent="0.3">
      <c r="A57" s="28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30"/>
      <c r="N57" s="23">
        <f>SUM(N50:N56)</f>
        <v>62200</v>
      </c>
      <c r="O57" s="23">
        <f t="shared" ref="O57:P57" si="6">SUM(O50:O56)</f>
        <v>30290</v>
      </c>
      <c r="P57" s="23">
        <f t="shared" si="6"/>
        <v>31910</v>
      </c>
      <c r="Q57" s="31" t="s">
        <v>214</v>
      </c>
      <c r="R57" s="32"/>
      <c r="S57" s="32"/>
      <c r="T57" s="32"/>
      <c r="U57" s="32"/>
      <c r="V57" s="32"/>
      <c r="W57" s="33"/>
      <c r="X57" s="24">
        <f>SUM(X50:X56)</f>
        <v>2582100</v>
      </c>
      <c r="Y57" s="34"/>
    </row>
    <row r="58" spans="1:25" ht="36" customHeight="1" x14ac:dyDescent="0.3">
      <c r="A58" s="20" t="s">
        <v>221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</row>
    <row r="59" spans="1:25" ht="36" customHeight="1" x14ac:dyDescent="0.3">
      <c r="A59" s="22" t="s">
        <v>0</v>
      </c>
      <c r="B59" s="22" t="s">
        <v>1</v>
      </c>
      <c r="C59" s="22" t="s">
        <v>2</v>
      </c>
      <c r="D59" s="22" t="s">
        <v>3</v>
      </c>
      <c r="E59" s="22" t="s">
        <v>4</v>
      </c>
      <c r="F59" s="22" t="s">
        <v>5</v>
      </c>
      <c r="G59" s="22" t="s">
        <v>6</v>
      </c>
      <c r="H59" s="22" t="s">
        <v>7</v>
      </c>
      <c r="I59" s="22" t="s">
        <v>8</v>
      </c>
      <c r="J59" s="25" t="s">
        <v>9</v>
      </c>
      <c r="K59" s="25" t="s">
        <v>10</v>
      </c>
      <c r="L59" s="22" t="s">
        <v>11</v>
      </c>
      <c r="M59" s="22" t="s">
        <v>12</v>
      </c>
      <c r="N59" s="26" t="s">
        <v>13</v>
      </c>
      <c r="O59" s="26" t="s">
        <v>14</v>
      </c>
      <c r="P59" s="26" t="s">
        <v>15</v>
      </c>
      <c r="Q59" s="22" t="s">
        <v>16</v>
      </c>
      <c r="R59" s="22" t="s">
        <v>17</v>
      </c>
      <c r="S59" s="22" t="s">
        <v>18</v>
      </c>
      <c r="T59" s="22" t="s">
        <v>19</v>
      </c>
      <c r="U59" s="27" t="s">
        <v>20</v>
      </c>
      <c r="V59" s="22" t="s">
        <v>21</v>
      </c>
      <c r="W59" s="27" t="s">
        <v>22</v>
      </c>
      <c r="X59" s="27" t="s">
        <v>23</v>
      </c>
      <c r="Y59" s="22" t="s">
        <v>24</v>
      </c>
    </row>
    <row r="60" spans="1:25" ht="36" customHeight="1" x14ac:dyDescent="0.3">
      <c r="A60" s="7">
        <v>1</v>
      </c>
      <c r="B60" s="2" t="s">
        <v>25</v>
      </c>
      <c r="C60" s="7">
        <v>57</v>
      </c>
      <c r="D60" s="2" t="s">
        <v>26</v>
      </c>
      <c r="E60" s="2" t="s">
        <v>27</v>
      </c>
      <c r="F60" s="2" t="s">
        <v>28</v>
      </c>
      <c r="G60" s="2" t="s">
        <v>29</v>
      </c>
      <c r="H60" s="35" t="s">
        <v>30</v>
      </c>
      <c r="I60" s="2" t="s">
        <v>31</v>
      </c>
      <c r="J60" s="36">
        <v>45660</v>
      </c>
      <c r="K60" s="36">
        <v>45660</v>
      </c>
      <c r="L60" s="35" t="s">
        <v>105</v>
      </c>
      <c r="M60" s="35" t="s">
        <v>57</v>
      </c>
      <c r="N60" s="5">
        <v>8740</v>
      </c>
      <c r="O60" s="5">
        <v>4410</v>
      </c>
      <c r="P60" s="5">
        <v>4330</v>
      </c>
      <c r="Q60" s="2" t="s">
        <v>51</v>
      </c>
      <c r="R60" s="2" t="s">
        <v>35</v>
      </c>
      <c r="S60" s="2" t="s">
        <v>106</v>
      </c>
      <c r="T60" s="2" t="s">
        <v>48</v>
      </c>
      <c r="U60" s="3">
        <v>50</v>
      </c>
      <c r="V60" s="35" t="s">
        <v>38</v>
      </c>
      <c r="W60" s="3">
        <v>200000</v>
      </c>
      <c r="X60" s="3">
        <v>416500</v>
      </c>
      <c r="Y60" s="2" t="s">
        <v>39</v>
      </c>
    </row>
    <row r="61" spans="1:25" ht="36" customHeight="1" x14ac:dyDescent="0.3">
      <c r="A61" s="7">
        <v>2</v>
      </c>
      <c r="B61" s="2" t="s">
        <v>25</v>
      </c>
      <c r="C61" s="7">
        <v>57</v>
      </c>
      <c r="D61" s="2" t="s">
        <v>26</v>
      </c>
      <c r="E61" s="2" t="s">
        <v>27</v>
      </c>
      <c r="F61" s="2" t="s">
        <v>28</v>
      </c>
      <c r="G61" s="2" t="s">
        <v>29</v>
      </c>
      <c r="H61" s="35" t="s">
        <v>30</v>
      </c>
      <c r="I61" s="2" t="s">
        <v>31</v>
      </c>
      <c r="J61" s="36">
        <v>45664</v>
      </c>
      <c r="K61" s="36">
        <v>45664</v>
      </c>
      <c r="L61" s="35" t="s">
        <v>102</v>
      </c>
      <c r="M61" s="35" t="s">
        <v>103</v>
      </c>
      <c r="N61" s="5">
        <v>9170</v>
      </c>
      <c r="O61" s="5">
        <v>4330</v>
      </c>
      <c r="P61" s="5">
        <v>4840</v>
      </c>
      <c r="Q61" s="2" t="s">
        <v>51</v>
      </c>
      <c r="R61" s="2" t="s">
        <v>62</v>
      </c>
      <c r="S61" s="2" t="s">
        <v>104</v>
      </c>
      <c r="T61" s="2" t="s">
        <v>37</v>
      </c>
      <c r="U61" s="3">
        <v>35</v>
      </c>
      <c r="V61" s="35" t="s">
        <v>38</v>
      </c>
      <c r="W61" s="3">
        <v>200000</v>
      </c>
      <c r="X61" s="3">
        <v>369400</v>
      </c>
      <c r="Y61" s="2" t="s">
        <v>39</v>
      </c>
    </row>
    <row r="62" spans="1:25" ht="36" customHeight="1" x14ac:dyDescent="0.3">
      <c r="A62" s="7">
        <v>3</v>
      </c>
      <c r="B62" s="2" t="s">
        <v>25</v>
      </c>
      <c r="C62" s="7">
        <v>57</v>
      </c>
      <c r="D62" s="2" t="s">
        <v>26</v>
      </c>
      <c r="E62" s="2" t="s">
        <v>27</v>
      </c>
      <c r="F62" s="2" t="s">
        <v>28</v>
      </c>
      <c r="G62" s="2" t="s">
        <v>29</v>
      </c>
      <c r="H62" s="35" t="s">
        <v>30</v>
      </c>
      <c r="I62" s="2" t="s">
        <v>31</v>
      </c>
      <c r="J62" s="36">
        <v>45667</v>
      </c>
      <c r="K62" s="36">
        <v>45667</v>
      </c>
      <c r="L62" s="35" t="s">
        <v>99</v>
      </c>
      <c r="M62" s="35" t="s">
        <v>100</v>
      </c>
      <c r="N62" s="5">
        <v>8920</v>
      </c>
      <c r="O62" s="5">
        <v>4280</v>
      </c>
      <c r="P62" s="5">
        <v>4640</v>
      </c>
      <c r="Q62" s="2" t="s">
        <v>51</v>
      </c>
      <c r="R62" s="2" t="s">
        <v>58</v>
      </c>
      <c r="S62" s="2" t="s">
        <v>101</v>
      </c>
      <c r="T62" s="2" t="s">
        <v>37</v>
      </c>
      <c r="U62" s="3">
        <v>35</v>
      </c>
      <c r="V62" s="35" t="s">
        <v>38</v>
      </c>
      <c r="W62" s="3">
        <v>200000</v>
      </c>
      <c r="X62" s="3">
        <v>362400</v>
      </c>
      <c r="Y62" s="2" t="s">
        <v>39</v>
      </c>
    </row>
    <row r="63" spans="1:25" ht="36" customHeight="1" x14ac:dyDescent="0.3">
      <c r="A63" s="7">
        <v>4</v>
      </c>
      <c r="B63" s="2" t="s">
        <v>25</v>
      </c>
      <c r="C63" s="7">
        <v>57</v>
      </c>
      <c r="D63" s="2" t="s">
        <v>26</v>
      </c>
      <c r="E63" s="2" t="s">
        <v>27</v>
      </c>
      <c r="F63" s="2" t="s">
        <v>28</v>
      </c>
      <c r="G63" s="2" t="s">
        <v>29</v>
      </c>
      <c r="H63" s="35" t="s">
        <v>30</v>
      </c>
      <c r="I63" s="2" t="s">
        <v>31</v>
      </c>
      <c r="J63" s="36">
        <v>45671</v>
      </c>
      <c r="K63" s="36">
        <v>45671</v>
      </c>
      <c r="L63" s="35" t="s">
        <v>96</v>
      </c>
      <c r="M63" s="35" t="s">
        <v>97</v>
      </c>
      <c r="N63" s="5">
        <v>8960</v>
      </c>
      <c r="O63" s="5">
        <v>4320</v>
      </c>
      <c r="P63" s="5">
        <v>4640</v>
      </c>
      <c r="Q63" s="2" t="s">
        <v>51</v>
      </c>
      <c r="R63" s="2" t="s">
        <v>73</v>
      </c>
      <c r="S63" s="2" t="s">
        <v>98</v>
      </c>
      <c r="T63" s="2" t="s">
        <v>37</v>
      </c>
      <c r="U63" s="3">
        <v>35</v>
      </c>
      <c r="V63" s="35" t="s">
        <v>38</v>
      </c>
      <c r="W63" s="3">
        <v>200000</v>
      </c>
      <c r="X63" s="3">
        <v>362400</v>
      </c>
      <c r="Y63" s="2" t="s">
        <v>39</v>
      </c>
    </row>
    <row r="64" spans="1:25" ht="36" customHeight="1" x14ac:dyDescent="0.3">
      <c r="A64" s="7">
        <v>5</v>
      </c>
      <c r="B64" s="2" t="s">
        <v>25</v>
      </c>
      <c r="C64" s="7">
        <v>57</v>
      </c>
      <c r="D64" s="2" t="s">
        <v>26</v>
      </c>
      <c r="E64" s="2" t="s">
        <v>27</v>
      </c>
      <c r="F64" s="2" t="s">
        <v>28</v>
      </c>
      <c r="G64" s="2" t="s">
        <v>29</v>
      </c>
      <c r="H64" s="35" t="s">
        <v>30</v>
      </c>
      <c r="I64" s="2" t="s">
        <v>31</v>
      </c>
      <c r="J64" s="36">
        <v>45674</v>
      </c>
      <c r="K64" s="36">
        <v>45674</v>
      </c>
      <c r="L64" s="35" t="s">
        <v>93</v>
      </c>
      <c r="M64" s="35" t="s">
        <v>94</v>
      </c>
      <c r="N64" s="5">
        <v>7550</v>
      </c>
      <c r="O64" s="5">
        <v>4330</v>
      </c>
      <c r="P64" s="5">
        <v>3220</v>
      </c>
      <c r="Q64" s="2" t="s">
        <v>34</v>
      </c>
      <c r="R64" s="2" t="s">
        <v>69</v>
      </c>
      <c r="S64" s="2" t="s">
        <v>95</v>
      </c>
      <c r="T64" s="2" t="s">
        <v>37</v>
      </c>
      <c r="U64" s="3">
        <v>35</v>
      </c>
      <c r="V64" s="35" t="s">
        <v>38</v>
      </c>
      <c r="W64" s="3">
        <v>200000</v>
      </c>
      <c r="X64" s="3">
        <v>312700</v>
      </c>
      <c r="Y64" s="2" t="s">
        <v>39</v>
      </c>
    </row>
    <row r="65" spans="1:25" ht="36" customHeight="1" x14ac:dyDescent="0.3">
      <c r="A65" s="7">
        <v>6</v>
      </c>
      <c r="B65" s="2" t="s">
        <v>25</v>
      </c>
      <c r="C65" s="7">
        <v>57</v>
      </c>
      <c r="D65" s="2" t="s">
        <v>26</v>
      </c>
      <c r="E65" s="2" t="s">
        <v>27</v>
      </c>
      <c r="F65" s="2" t="s">
        <v>28</v>
      </c>
      <c r="G65" s="2" t="s">
        <v>29</v>
      </c>
      <c r="H65" s="35" t="s">
        <v>30</v>
      </c>
      <c r="I65" s="2" t="s">
        <v>31</v>
      </c>
      <c r="J65" s="36">
        <v>45678</v>
      </c>
      <c r="K65" s="36">
        <v>45678</v>
      </c>
      <c r="L65" s="35" t="s">
        <v>90</v>
      </c>
      <c r="M65" s="35" t="s">
        <v>91</v>
      </c>
      <c r="N65" s="5">
        <v>9120</v>
      </c>
      <c r="O65" s="5">
        <v>4350</v>
      </c>
      <c r="P65" s="5">
        <v>4770</v>
      </c>
      <c r="Q65" s="2" t="s">
        <v>51</v>
      </c>
      <c r="R65" s="2" t="s">
        <v>42</v>
      </c>
      <c r="S65" s="2" t="s">
        <v>92</v>
      </c>
      <c r="T65" s="2" t="s">
        <v>37</v>
      </c>
      <c r="U65" s="3">
        <v>35</v>
      </c>
      <c r="V65" s="35" t="s">
        <v>38</v>
      </c>
      <c r="W65" s="3">
        <v>200000</v>
      </c>
      <c r="X65" s="3">
        <v>366950</v>
      </c>
      <c r="Y65" s="2" t="s">
        <v>39</v>
      </c>
    </row>
    <row r="66" spans="1:25" ht="36" customHeight="1" x14ac:dyDescent="0.3">
      <c r="A66" s="7">
        <v>7</v>
      </c>
      <c r="B66" s="2" t="s">
        <v>25</v>
      </c>
      <c r="C66" s="7">
        <v>57</v>
      </c>
      <c r="D66" s="2" t="s">
        <v>26</v>
      </c>
      <c r="E66" s="2" t="s">
        <v>27</v>
      </c>
      <c r="F66" s="2" t="s">
        <v>28</v>
      </c>
      <c r="G66" s="2" t="s">
        <v>29</v>
      </c>
      <c r="H66" s="35" t="s">
        <v>30</v>
      </c>
      <c r="I66" s="2" t="s">
        <v>31</v>
      </c>
      <c r="J66" s="36">
        <v>45681</v>
      </c>
      <c r="K66" s="36">
        <v>45681</v>
      </c>
      <c r="L66" s="35" t="s">
        <v>87</v>
      </c>
      <c r="M66" s="35" t="s">
        <v>88</v>
      </c>
      <c r="N66" s="5">
        <v>8960</v>
      </c>
      <c r="O66" s="5">
        <v>4300</v>
      </c>
      <c r="P66" s="5">
        <v>4660</v>
      </c>
      <c r="Q66" s="2" t="s">
        <v>51</v>
      </c>
      <c r="R66" s="2" t="s">
        <v>42</v>
      </c>
      <c r="S66" s="2" t="s">
        <v>89</v>
      </c>
      <c r="T66" s="2" t="s">
        <v>37</v>
      </c>
      <c r="U66" s="3">
        <v>35</v>
      </c>
      <c r="V66" s="35" t="s">
        <v>38</v>
      </c>
      <c r="W66" s="3">
        <v>200000</v>
      </c>
      <c r="X66" s="3">
        <v>363100</v>
      </c>
      <c r="Y66" s="2" t="s">
        <v>39</v>
      </c>
    </row>
    <row r="67" spans="1:25" ht="36" customHeight="1" x14ac:dyDescent="0.3">
      <c r="A67" s="7">
        <v>8</v>
      </c>
      <c r="B67" s="2" t="s">
        <v>25</v>
      </c>
      <c r="C67" s="7">
        <v>57</v>
      </c>
      <c r="D67" s="2" t="s">
        <v>26</v>
      </c>
      <c r="E67" s="2" t="s">
        <v>27</v>
      </c>
      <c r="F67" s="2" t="s">
        <v>28</v>
      </c>
      <c r="G67" s="2" t="s">
        <v>29</v>
      </c>
      <c r="H67" s="35" t="s">
        <v>30</v>
      </c>
      <c r="I67" s="2" t="s">
        <v>31</v>
      </c>
      <c r="J67" s="36">
        <v>45685</v>
      </c>
      <c r="K67" s="36">
        <v>45685</v>
      </c>
      <c r="L67" s="35" t="s">
        <v>84</v>
      </c>
      <c r="M67" s="35" t="s">
        <v>85</v>
      </c>
      <c r="N67" s="5">
        <v>9000</v>
      </c>
      <c r="O67" s="5">
        <v>4300</v>
      </c>
      <c r="P67" s="5">
        <v>4700</v>
      </c>
      <c r="Q67" s="2" t="s">
        <v>51</v>
      </c>
      <c r="R67" s="2" t="s">
        <v>42</v>
      </c>
      <c r="S67" s="2" t="s">
        <v>86</v>
      </c>
      <c r="T67" s="2" t="s">
        <v>37</v>
      </c>
      <c r="U67" s="3">
        <v>35</v>
      </c>
      <c r="V67" s="35" t="s">
        <v>38</v>
      </c>
      <c r="W67" s="3">
        <v>200000</v>
      </c>
      <c r="X67" s="3">
        <v>364500</v>
      </c>
      <c r="Y67" s="2" t="s">
        <v>39</v>
      </c>
    </row>
    <row r="68" spans="1:25" ht="36" customHeight="1" x14ac:dyDescent="0.3">
      <c r="A68" s="7">
        <v>9</v>
      </c>
      <c r="B68" s="2" t="s">
        <v>25</v>
      </c>
      <c r="C68" s="7">
        <v>57</v>
      </c>
      <c r="D68" s="2" t="s">
        <v>26</v>
      </c>
      <c r="E68" s="2" t="s">
        <v>27</v>
      </c>
      <c r="F68" s="2" t="s">
        <v>28</v>
      </c>
      <c r="G68" s="2" t="s">
        <v>29</v>
      </c>
      <c r="H68" s="35" t="s">
        <v>30</v>
      </c>
      <c r="I68" s="2" t="s">
        <v>31</v>
      </c>
      <c r="J68" s="36">
        <v>45688</v>
      </c>
      <c r="K68" s="36">
        <v>45688</v>
      </c>
      <c r="L68" s="35" t="s">
        <v>81</v>
      </c>
      <c r="M68" s="35" t="s">
        <v>82</v>
      </c>
      <c r="N68" s="5">
        <v>8990</v>
      </c>
      <c r="O68" s="5">
        <v>4290</v>
      </c>
      <c r="P68" s="5">
        <v>4700</v>
      </c>
      <c r="Q68" s="2" t="s">
        <v>51</v>
      </c>
      <c r="R68" s="2" t="s">
        <v>62</v>
      </c>
      <c r="S68" s="2" t="s">
        <v>83</v>
      </c>
      <c r="T68" s="2" t="s">
        <v>37</v>
      </c>
      <c r="U68" s="3">
        <v>35</v>
      </c>
      <c r="V68" s="35" t="s">
        <v>38</v>
      </c>
      <c r="W68" s="3">
        <v>200000</v>
      </c>
      <c r="X68" s="3">
        <v>364500</v>
      </c>
      <c r="Y68" s="2" t="s">
        <v>39</v>
      </c>
    </row>
    <row r="69" spans="1:25" ht="36" customHeight="1" x14ac:dyDescent="0.3">
      <c r="A69" s="28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30"/>
      <c r="N69" s="23">
        <f>SUM(N60:N68)</f>
        <v>79410</v>
      </c>
      <c r="O69" s="23">
        <f t="shared" ref="O69:P69" si="7">SUM(O60:O68)</f>
        <v>38910</v>
      </c>
      <c r="P69" s="23">
        <f t="shared" si="7"/>
        <v>40500</v>
      </c>
      <c r="Q69" s="31" t="s">
        <v>214</v>
      </c>
      <c r="R69" s="32"/>
      <c r="S69" s="32"/>
      <c r="T69" s="32"/>
      <c r="U69" s="32"/>
      <c r="V69" s="32"/>
      <c r="W69" s="33"/>
      <c r="X69" s="24">
        <f>SUM(X60:X68)</f>
        <v>3282450</v>
      </c>
      <c r="Y69" s="34"/>
    </row>
    <row r="70" spans="1:25" ht="36" customHeight="1" x14ac:dyDescent="0.3">
      <c r="A70" s="20" t="s">
        <v>222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</row>
    <row r="71" spans="1:25" ht="36" customHeight="1" x14ac:dyDescent="0.3">
      <c r="A71" s="22" t="s">
        <v>0</v>
      </c>
      <c r="B71" s="22" t="s">
        <v>1</v>
      </c>
      <c r="C71" s="22" t="s">
        <v>2</v>
      </c>
      <c r="D71" s="22" t="s">
        <v>3</v>
      </c>
      <c r="E71" s="22" t="s">
        <v>4</v>
      </c>
      <c r="F71" s="22" t="s">
        <v>5</v>
      </c>
      <c r="G71" s="22" t="s">
        <v>6</v>
      </c>
      <c r="H71" s="22" t="s">
        <v>7</v>
      </c>
      <c r="I71" s="22" t="s">
        <v>8</v>
      </c>
      <c r="J71" s="25" t="s">
        <v>9</v>
      </c>
      <c r="K71" s="25" t="s">
        <v>10</v>
      </c>
      <c r="L71" s="22" t="s">
        <v>11</v>
      </c>
      <c r="M71" s="22" t="s">
        <v>12</v>
      </c>
      <c r="N71" s="26" t="s">
        <v>13</v>
      </c>
      <c r="O71" s="26" t="s">
        <v>14</v>
      </c>
      <c r="P71" s="26" t="s">
        <v>15</v>
      </c>
      <c r="Q71" s="22" t="s">
        <v>16</v>
      </c>
      <c r="R71" s="22" t="s">
        <v>17</v>
      </c>
      <c r="S71" s="22" t="s">
        <v>18</v>
      </c>
      <c r="T71" s="22" t="s">
        <v>19</v>
      </c>
      <c r="U71" s="27" t="s">
        <v>20</v>
      </c>
      <c r="V71" s="22" t="s">
        <v>21</v>
      </c>
      <c r="W71" s="27" t="s">
        <v>22</v>
      </c>
      <c r="X71" s="27" t="s">
        <v>23</v>
      </c>
      <c r="Y71" s="22" t="s">
        <v>24</v>
      </c>
    </row>
    <row r="72" spans="1:25" ht="36" customHeight="1" x14ac:dyDescent="0.3">
      <c r="A72" s="7">
        <v>1</v>
      </c>
      <c r="B72" s="2" t="s">
        <v>25</v>
      </c>
      <c r="C72" s="7">
        <v>57</v>
      </c>
      <c r="D72" s="2" t="s">
        <v>26</v>
      </c>
      <c r="E72" s="2" t="s">
        <v>27</v>
      </c>
      <c r="F72" s="2" t="s">
        <v>28</v>
      </c>
      <c r="G72" s="2" t="s">
        <v>29</v>
      </c>
      <c r="H72" s="35" t="s">
        <v>30</v>
      </c>
      <c r="I72" s="2" t="s">
        <v>31</v>
      </c>
      <c r="J72" s="36">
        <v>45692</v>
      </c>
      <c r="K72" s="36">
        <v>45692</v>
      </c>
      <c r="L72" s="35" t="s">
        <v>78</v>
      </c>
      <c r="M72" s="35" t="s">
        <v>79</v>
      </c>
      <c r="N72" s="5">
        <v>8940</v>
      </c>
      <c r="O72" s="5">
        <v>4320</v>
      </c>
      <c r="P72" s="5">
        <v>4620</v>
      </c>
      <c r="Q72" s="2" t="s">
        <v>51</v>
      </c>
      <c r="R72" s="2" t="s">
        <v>62</v>
      </c>
      <c r="S72" s="2" t="s">
        <v>80</v>
      </c>
      <c r="T72" s="2" t="s">
        <v>37</v>
      </c>
      <c r="U72" s="3">
        <v>35</v>
      </c>
      <c r="V72" s="35" t="s">
        <v>38</v>
      </c>
      <c r="W72" s="3">
        <v>200000</v>
      </c>
      <c r="X72" s="3">
        <v>361700</v>
      </c>
      <c r="Y72" s="2" t="s">
        <v>39</v>
      </c>
    </row>
    <row r="73" spans="1:25" ht="36" customHeight="1" x14ac:dyDescent="0.3">
      <c r="A73" s="7">
        <v>2</v>
      </c>
      <c r="B73" s="2" t="s">
        <v>25</v>
      </c>
      <c r="C73" s="7">
        <v>57</v>
      </c>
      <c r="D73" s="2" t="s">
        <v>26</v>
      </c>
      <c r="E73" s="2" t="s">
        <v>27</v>
      </c>
      <c r="F73" s="2" t="s">
        <v>28</v>
      </c>
      <c r="G73" s="2" t="s">
        <v>29</v>
      </c>
      <c r="H73" s="35" t="s">
        <v>30</v>
      </c>
      <c r="I73" s="2" t="s">
        <v>31</v>
      </c>
      <c r="J73" s="36">
        <v>45695</v>
      </c>
      <c r="K73" s="36">
        <v>45695</v>
      </c>
      <c r="L73" s="35" t="s">
        <v>75</v>
      </c>
      <c r="M73" s="35" t="s">
        <v>76</v>
      </c>
      <c r="N73" s="5">
        <v>8940</v>
      </c>
      <c r="O73" s="5">
        <v>4340</v>
      </c>
      <c r="P73" s="5">
        <v>4600</v>
      </c>
      <c r="Q73" s="2" t="s">
        <v>34</v>
      </c>
      <c r="R73" s="2" t="s">
        <v>62</v>
      </c>
      <c r="S73" s="2" t="s">
        <v>77</v>
      </c>
      <c r="T73" s="2" t="s">
        <v>37</v>
      </c>
      <c r="U73" s="3">
        <v>35</v>
      </c>
      <c r="V73" s="35" t="s">
        <v>38</v>
      </c>
      <c r="W73" s="3">
        <v>200000</v>
      </c>
      <c r="X73" s="3">
        <v>361000</v>
      </c>
      <c r="Y73" s="2" t="s">
        <v>39</v>
      </c>
    </row>
    <row r="74" spans="1:25" ht="36" customHeight="1" x14ac:dyDescent="0.3">
      <c r="A74" s="7">
        <v>3</v>
      </c>
      <c r="B74" s="2" t="s">
        <v>25</v>
      </c>
      <c r="C74" s="7">
        <v>57</v>
      </c>
      <c r="D74" s="2" t="s">
        <v>26</v>
      </c>
      <c r="E74" s="2" t="s">
        <v>27</v>
      </c>
      <c r="F74" s="2" t="s">
        <v>28</v>
      </c>
      <c r="G74" s="2" t="s">
        <v>29</v>
      </c>
      <c r="H74" s="35" t="s">
        <v>30</v>
      </c>
      <c r="I74" s="2" t="s">
        <v>31</v>
      </c>
      <c r="J74" s="36">
        <v>45699</v>
      </c>
      <c r="K74" s="36">
        <v>45699</v>
      </c>
      <c r="L74" s="35" t="s">
        <v>71</v>
      </c>
      <c r="M74" s="35" t="s">
        <v>72</v>
      </c>
      <c r="N74" s="5">
        <v>8770</v>
      </c>
      <c r="O74" s="5">
        <v>4330</v>
      </c>
      <c r="P74" s="5">
        <v>4440</v>
      </c>
      <c r="Q74" s="2" t="s">
        <v>51</v>
      </c>
      <c r="R74" s="2" t="s">
        <v>73</v>
      </c>
      <c r="S74" s="2" t="s">
        <v>74</v>
      </c>
      <c r="T74" s="2" t="s">
        <v>37</v>
      </c>
      <c r="U74" s="3">
        <v>35</v>
      </c>
      <c r="V74" s="35" t="s">
        <v>38</v>
      </c>
      <c r="W74" s="3">
        <v>200000</v>
      </c>
      <c r="X74" s="3">
        <v>355400</v>
      </c>
      <c r="Y74" s="2" t="s">
        <v>39</v>
      </c>
    </row>
    <row r="75" spans="1:25" ht="36" customHeight="1" x14ac:dyDescent="0.3">
      <c r="A75" s="7">
        <v>4</v>
      </c>
      <c r="B75" s="2" t="s">
        <v>25</v>
      </c>
      <c r="C75" s="7">
        <v>57</v>
      </c>
      <c r="D75" s="2" t="s">
        <v>26</v>
      </c>
      <c r="E75" s="2" t="s">
        <v>27</v>
      </c>
      <c r="F75" s="2" t="s">
        <v>28</v>
      </c>
      <c r="G75" s="2" t="s">
        <v>29</v>
      </c>
      <c r="H75" s="35" t="s">
        <v>30</v>
      </c>
      <c r="I75" s="2" t="s">
        <v>31</v>
      </c>
      <c r="J75" s="36">
        <v>45702</v>
      </c>
      <c r="K75" s="36">
        <v>45702</v>
      </c>
      <c r="L75" s="35" t="s">
        <v>67</v>
      </c>
      <c r="M75" s="35" t="s">
        <v>68</v>
      </c>
      <c r="N75" s="5">
        <v>8450</v>
      </c>
      <c r="O75" s="5">
        <v>4350</v>
      </c>
      <c r="P75" s="5">
        <v>4100</v>
      </c>
      <c r="Q75" s="2" t="s">
        <v>34</v>
      </c>
      <c r="R75" s="2" t="s">
        <v>69</v>
      </c>
      <c r="S75" s="2" t="s">
        <v>70</v>
      </c>
      <c r="T75" s="2" t="s">
        <v>37</v>
      </c>
      <c r="U75" s="3">
        <v>35</v>
      </c>
      <c r="V75" s="35" t="s">
        <v>38</v>
      </c>
      <c r="W75" s="3">
        <v>200000</v>
      </c>
      <c r="X75" s="3">
        <v>343500</v>
      </c>
      <c r="Y75" s="2" t="s">
        <v>39</v>
      </c>
    </row>
    <row r="76" spans="1:25" ht="36" customHeight="1" x14ac:dyDescent="0.3">
      <c r="A76" s="7">
        <v>5</v>
      </c>
      <c r="B76" s="2" t="s">
        <v>25</v>
      </c>
      <c r="C76" s="7">
        <v>57</v>
      </c>
      <c r="D76" s="2" t="s">
        <v>26</v>
      </c>
      <c r="E76" s="2" t="s">
        <v>27</v>
      </c>
      <c r="F76" s="2" t="s">
        <v>28</v>
      </c>
      <c r="G76" s="2" t="s">
        <v>29</v>
      </c>
      <c r="H76" s="35" t="s">
        <v>30</v>
      </c>
      <c r="I76" s="2" t="s">
        <v>31</v>
      </c>
      <c r="J76" s="36">
        <v>45706</v>
      </c>
      <c r="K76" s="36">
        <v>45706</v>
      </c>
      <c r="L76" s="35" t="s">
        <v>64</v>
      </c>
      <c r="M76" s="35" t="s">
        <v>65</v>
      </c>
      <c r="N76" s="5">
        <v>8770</v>
      </c>
      <c r="O76" s="5">
        <v>4340</v>
      </c>
      <c r="P76" s="5">
        <v>4430</v>
      </c>
      <c r="Q76" s="2" t="s">
        <v>51</v>
      </c>
      <c r="R76" s="2" t="s">
        <v>58</v>
      </c>
      <c r="S76" s="2" t="s">
        <v>66</v>
      </c>
      <c r="T76" s="2" t="s">
        <v>37</v>
      </c>
      <c r="U76" s="3">
        <v>35</v>
      </c>
      <c r="V76" s="35" t="s">
        <v>38</v>
      </c>
      <c r="W76" s="3">
        <v>200000</v>
      </c>
      <c r="X76" s="3">
        <v>355050</v>
      </c>
      <c r="Y76" s="2" t="s">
        <v>39</v>
      </c>
    </row>
    <row r="77" spans="1:25" ht="36" customHeight="1" x14ac:dyDescent="0.3">
      <c r="A77" s="7">
        <v>6</v>
      </c>
      <c r="B77" s="2" t="s">
        <v>25</v>
      </c>
      <c r="C77" s="7">
        <v>57</v>
      </c>
      <c r="D77" s="2" t="s">
        <v>26</v>
      </c>
      <c r="E77" s="2" t="s">
        <v>27</v>
      </c>
      <c r="F77" s="2" t="s">
        <v>28</v>
      </c>
      <c r="G77" s="2" t="s">
        <v>29</v>
      </c>
      <c r="H77" s="35" t="s">
        <v>30</v>
      </c>
      <c r="I77" s="2" t="s">
        <v>31</v>
      </c>
      <c r="J77" s="36">
        <v>45709</v>
      </c>
      <c r="K77" s="36">
        <v>45709</v>
      </c>
      <c r="L77" s="35" t="s">
        <v>60</v>
      </c>
      <c r="M77" s="35" t="s">
        <v>61</v>
      </c>
      <c r="N77" s="5">
        <v>9000</v>
      </c>
      <c r="O77" s="5">
        <v>4340</v>
      </c>
      <c r="P77" s="5">
        <v>4660</v>
      </c>
      <c r="Q77" s="2" t="s">
        <v>51</v>
      </c>
      <c r="R77" s="2" t="s">
        <v>62</v>
      </c>
      <c r="S77" s="2" t="s">
        <v>63</v>
      </c>
      <c r="T77" s="2" t="s">
        <v>37</v>
      </c>
      <c r="U77" s="3">
        <v>35</v>
      </c>
      <c r="V77" s="35" t="s">
        <v>38</v>
      </c>
      <c r="W77" s="3">
        <v>200000</v>
      </c>
      <c r="X77" s="3">
        <v>363100</v>
      </c>
      <c r="Y77" s="2" t="s">
        <v>39</v>
      </c>
    </row>
    <row r="78" spans="1:25" ht="36" customHeight="1" x14ac:dyDescent="0.3">
      <c r="A78" s="7">
        <v>7</v>
      </c>
      <c r="B78" s="2" t="s">
        <v>25</v>
      </c>
      <c r="C78" s="7">
        <v>57</v>
      </c>
      <c r="D78" s="2" t="s">
        <v>26</v>
      </c>
      <c r="E78" s="2" t="s">
        <v>27</v>
      </c>
      <c r="F78" s="2" t="s">
        <v>28</v>
      </c>
      <c r="G78" s="2" t="s">
        <v>29</v>
      </c>
      <c r="H78" s="35" t="s">
        <v>30</v>
      </c>
      <c r="I78" s="2" t="s">
        <v>31</v>
      </c>
      <c r="J78" s="36">
        <v>45714</v>
      </c>
      <c r="K78" s="36">
        <v>45714</v>
      </c>
      <c r="L78" s="35" t="s">
        <v>56</v>
      </c>
      <c r="M78" s="35" t="s">
        <v>57</v>
      </c>
      <c r="N78" s="5">
        <v>9130</v>
      </c>
      <c r="O78" s="5">
        <v>4320</v>
      </c>
      <c r="P78" s="5">
        <v>4810</v>
      </c>
      <c r="Q78" s="2" t="s">
        <v>51</v>
      </c>
      <c r="R78" s="2" t="s">
        <v>58</v>
      </c>
      <c r="S78" s="2" t="s">
        <v>59</v>
      </c>
      <c r="T78" s="2" t="s">
        <v>48</v>
      </c>
      <c r="U78" s="3">
        <v>50</v>
      </c>
      <c r="V78" s="35" t="s">
        <v>38</v>
      </c>
      <c r="W78" s="3">
        <v>200000</v>
      </c>
      <c r="X78" s="3">
        <v>440500</v>
      </c>
      <c r="Y78" s="2" t="s">
        <v>39</v>
      </c>
    </row>
    <row r="79" spans="1:25" ht="36" customHeight="1" x14ac:dyDescent="0.3">
      <c r="A79" s="7">
        <v>8</v>
      </c>
      <c r="B79" s="2" t="s">
        <v>25</v>
      </c>
      <c r="C79" s="7">
        <v>57</v>
      </c>
      <c r="D79" s="2" t="s">
        <v>26</v>
      </c>
      <c r="E79" s="2" t="s">
        <v>27</v>
      </c>
      <c r="F79" s="2" t="s">
        <v>28</v>
      </c>
      <c r="G79" s="2" t="s">
        <v>29</v>
      </c>
      <c r="H79" s="35" t="s">
        <v>30</v>
      </c>
      <c r="I79" s="2" t="s">
        <v>31</v>
      </c>
      <c r="J79" s="36">
        <v>45716</v>
      </c>
      <c r="K79" s="36">
        <v>45716</v>
      </c>
      <c r="L79" s="35" t="s">
        <v>53</v>
      </c>
      <c r="M79" s="35" t="s">
        <v>54</v>
      </c>
      <c r="N79" s="5">
        <v>8100</v>
      </c>
      <c r="O79" s="5">
        <v>4380</v>
      </c>
      <c r="P79" s="5">
        <v>3720</v>
      </c>
      <c r="Q79" s="2" t="s">
        <v>34</v>
      </c>
      <c r="R79" s="2" t="s">
        <v>46</v>
      </c>
      <c r="S79" s="2" t="s">
        <v>55</v>
      </c>
      <c r="T79" s="2" t="s">
        <v>37</v>
      </c>
      <c r="U79" s="3">
        <v>35</v>
      </c>
      <c r="V79" s="35" t="s">
        <v>38</v>
      </c>
      <c r="W79" s="3">
        <v>200000</v>
      </c>
      <c r="X79" s="3">
        <v>330200</v>
      </c>
      <c r="Y79" s="2" t="s">
        <v>39</v>
      </c>
    </row>
    <row r="80" spans="1:25" ht="36" customHeight="1" x14ac:dyDescent="0.3">
      <c r="A80" s="28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30"/>
      <c r="N80" s="23">
        <f>SUM(N72:N79)</f>
        <v>70100</v>
      </c>
      <c r="O80" s="23">
        <f t="shared" ref="O80:P80" si="8">SUM(O72:O79)</f>
        <v>34720</v>
      </c>
      <c r="P80" s="23">
        <f t="shared" si="8"/>
        <v>35380</v>
      </c>
      <c r="Q80" s="31" t="s">
        <v>214</v>
      </c>
      <c r="R80" s="32"/>
      <c r="S80" s="32"/>
      <c r="T80" s="32"/>
      <c r="U80" s="32"/>
      <c r="V80" s="32"/>
      <c r="W80" s="33"/>
      <c r="X80" s="24">
        <f>SUM(X72:X79)</f>
        <v>2910450</v>
      </c>
      <c r="Y80" s="34"/>
    </row>
    <row r="81" spans="1:25" ht="36" customHeight="1" x14ac:dyDescent="0.3">
      <c r="A81" s="20" t="s">
        <v>223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</row>
    <row r="82" spans="1:25" ht="36" customHeight="1" x14ac:dyDescent="0.3">
      <c r="A82" s="22" t="s">
        <v>0</v>
      </c>
      <c r="B82" s="22" t="s">
        <v>1</v>
      </c>
      <c r="C82" s="22" t="s">
        <v>2</v>
      </c>
      <c r="D82" s="22" t="s">
        <v>3</v>
      </c>
      <c r="E82" s="22" t="s">
        <v>4</v>
      </c>
      <c r="F82" s="22" t="s">
        <v>5</v>
      </c>
      <c r="G82" s="22" t="s">
        <v>6</v>
      </c>
      <c r="H82" s="22" t="s">
        <v>7</v>
      </c>
      <c r="I82" s="22" t="s">
        <v>8</v>
      </c>
      <c r="J82" s="25" t="s">
        <v>9</v>
      </c>
      <c r="K82" s="25" t="s">
        <v>10</v>
      </c>
      <c r="L82" s="22" t="s">
        <v>11</v>
      </c>
      <c r="M82" s="22" t="s">
        <v>12</v>
      </c>
      <c r="N82" s="26" t="s">
        <v>13</v>
      </c>
      <c r="O82" s="26" t="s">
        <v>14</v>
      </c>
      <c r="P82" s="26" t="s">
        <v>15</v>
      </c>
      <c r="Q82" s="22" t="s">
        <v>16</v>
      </c>
      <c r="R82" s="22" t="s">
        <v>17</v>
      </c>
      <c r="S82" s="22" t="s">
        <v>18</v>
      </c>
      <c r="T82" s="22" t="s">
        <v>19</v>
      </c>
      <c r="U82" s="27" t="s">
        <v>20</v>
      </c>
      <c r="V82" s="22" t="s">
        <v>21</v>
      </c>
      <c r="W82" s="27" t="s">
        <v>22</v>
      </c>
      <c r="X82" s="27" t="s">
        <v>23</v>
      </c>
      <c r="Y82" s="22" t="s">
        <v>24</v>
      </c>
    </row>
    <row r="83" spans="1:25" ht="36" customHeight="1" x14ac:dyDescent="0.3">
      <c r="A83" s="7">
        <v>1</v>
      </c>
      <c r="B83" s="2" t="s">
        <v>25</v>
      </c>
      <c r="C83" s="7">
        <v>57</v>
      </c>
      <c r="D83" s="2" t="s">
        <v>26</v>
      </c>
      <c r="E83" s="2" t="s">
        <v>27</v>
      </c>
      <c r="F83" s="2" t="s">
        <v>28</v>
      </c>
      <c r="G83" s="2" t="s">
        <v>29</v>
      </c>
      <c r="H83" s="35" t="s">
        <v>30</v>
      </c>
      <c r="I83" s="2" t="s">
        <v>31</v>
      </c>
      <c r="J83" s="36">
        <v>45720</v>
      </c>
      <c r="K83" s="36">
        <v>45720</v>
      </c>
      <c r="L83" s="35" t="s">
        <v>49</v>
      </c>
      <c r="M83" s="35" t="s">
        <v>50</v>
      </c>
      <c r="N83" s="5">
        <v>9070</v>
      </c>
      <c r="O83" s="5">
        <v>4350</v>
      </c>
      <c r="P83" s="5">
        <v>4720</v>
      </c>
      <c r="Q83" s="2" t="s">
        <v>51</v>
      </c>
      <c r="R83" s="2" t="s">
        <v>42</v>
      </c>
      <c r="S83" s="2" t="s">
        <v>52</v>
      </c>
      <c r="T83" s="2" t="s">
        <v>37</v>
      </c>
      <c r="U83" s="3">
        <v>35</v>
      </c>
      <c r="V83" s="35" t="s">
        <v>38</v>
      </c>
      <c r="W83" s="3">
        <v>200000</v>
      </c>
      <c r="X83" s="3">
        <v>365200</v>
      </c>
      <c r="Y83" s="2" t="s">
        <v>39</v>
      </c>
    </row>
    <row r="84" spans="1:25" ht="36" customHeight="1" x14ac:dyDescent="0.3">
      <c r="A84" s="7">
        <v>2</v>
      </c>
      <c r="B84" s="2" t="s">
        <v>25</v>
      </c>
      <c r="C84" s="7">
        <v>57</v>
      </c>
      <c r="D84" s="2" t="s">
        <v>26</v>
      </c>
      <c r="E84" s="2" t="s">
        <v>27</v>
      </c>
      <c r="F84" s="2" t="s">
        <v>28</v>
      </c>
      <c r="G84" s="2" t="s">
        <v>29</v>
      </c>
      <c r="H84" s="35" t="s">
        <v>30</v>
      </c>
      <c r="I84" s="2" t="s">
        <v>31</v>
      </c>
      <c r="J84" s="36">
        <v>45724</v>
      </c>
      <c r="K84" s="36">
        <v>45724</v>
      </c>
      <c r="L84" s="35" t="s">
        <v>44</v>
      </c>
      <c r="M84" s="35" t="s">
        <v>45</v>
      </c>
      <c r="N84" s="5">
        <v>8810</v>
      </c>
      <c r="O84" s="5">
        <v>4330</v>
      </c>
      <c r="P84" s="5">
        <v>4480</v>
      </c>
      <c r="Q84" s="2" t="s">
        <v>34</v>
      </c>
      <c r="R84" s="2" t="s">
        <v>46</v>
      </c>
      <c r="S84" s="2" t="s">
        <v>47</v>
      </c>
      <c r="T84" s="2" t="s">
        <v>48</v>
      </c>
      <c r="U84" s="3">
        <v>50</v>
      </c>
      <c r="V84" s="35" t="s">
        <v>38</v>
      </c>
      <c r="W84" s="3">
        <v>200000</v>
      </c>
      <c r="X84" s="3">
        <v>424000</v>
      </c>
      <c r="Y84" s="2" t="s">
        <v>39</v>
      </c>
    </row>
    <row r="85" spans="1:25" ht="36" customHeight="1" x14ac:dyDescent="0.3">
      <c r="A85" s="7">
        <v>3</v>
      </c>
      <c r="B85" s="2" t="s">
        <v>25</v>
      </c>
      <c r="C85" s="7">
        <v>57</v>
      </c>
      <c r="D85" s="2" t="s">
        <v>26</v>
      </c>
      <c r="E85" s="2" t="s">
        <v>27</v>
      </c>
      <c r="F85" s="2" t="s">
        <v>28</v>
      </c>
      <c r="G85" s="2" t="s">
        <v>29</v>
      </c>
      <c r="H85" s="35" t="s">
        <v>30</v>
      </c>
      <c r="I85" s="2" t="s">
        <v>31</v>
      </c>
      <c r="J85" s="36">
        <v>45728</v>
      </c>
      <c r="K85" s="36">
        <v>45728</v>
      </c>
      <c r="L85" s="35" t="s">
        <v>40</v>
      </c>
      <c r="M85" s="35" t="s">
        <v>41</v>
      </c>
      <c r="N85" s="5">
        <v>9040</v>
      </c>
      <c r="O85" s="5">
        <v>4340</v>
      </c>
      <c r="P85" s="5">
        <v>4700</v>
      </c>
      <c r="Q85" s="2" t="s">
        <v>34</v>
      </c>
      <c r="R85" s="2" t="s">
        <v>42</v>
      </c>
      <c r="S85" s="2" t="s">
        <v>43</v>
      </c>
      <c r="T85" s="2" t="s">
        <v>37</v>
      </c>
      <c r="U85" s="3">
        <v>35</v>
      </c>
      <c r="V85" s="35" t="s">
        <v>38</v>
      </c>
      <c r="W85" s="3">
        <v>200000</v>
      </c>
      <c r="X85" s="3">
        <v>364500</v>
      </c>
      <c r="Y85" s="2" t="s">
        <v>39</v>
      </c>
    </row>
    <row r="86" spans="1:25" ht="36" customHeight="1" x14ac:dyDescent="0.3">
      <c r="A86" s="7">
        <v>4</v>
      </c>
      <c r="B86" s="2" t="s">
        <v>25</v>
      </c>
      <c r="C86" s="7">
        <v>57</v>
      </c>
      <c r="D86" s="2" t="s">
        <v>26</v>
      </c>
      <c r="E86" s="2" t="s">
        <v>27</v>
      </c>
      <c r="F86" s="2" t="s">
        <v>28</v>
      </c>
      <c r="G86" s="2" t="s">
        <v>29</v>
      </c>
      <c r="H86" s="35" t="s">
        <v>30</v>
      </c>
      <c r="I86" s="2" t="s">
        <v>31</v>
      </c>
      <c r="J86" s="36">
        <v>45731</v>
      </c>
      <c r="K86" s="36">
        <v>45731</v>
      </c>
      <c r="L86" s="35" t="s">
        <v>32</v>
      </c>
      <c r="M86" s="35" t="s">
        <v>33</v>
      </c>
      <c r="N86" s="5">
        <v>9090</v>
      </c>
      <c r="O86" s="5">
        <v>4350</v>
      </c>
      <c r="P86" s="5">
        <v>4740</v>
      </c>
      <c r="Q86" s="2" t="s">
        <v>34</v>
      </c>
      <c r="R86" s="2" t="s">
        <v>35</v>
      </c>
      <c r="S86" s="2" t="s">
        <v>36</v>
      </c>
      <c r="T86" s="2" t="s">
        <v>37</v>
      </c>
      <c r="U86" s="3">
        <v>35</v>
      </c>
      <c r="V86" s="35" t="s">
        <v>38</v>
      </c>
      <c r="W86" s="3">
        <v>200000</v>
      </c>
      <c r="X86" s="3">
        <v>365900</v>
      </c>
      <c r="Y86" s="2" t="s">
        <v>39</v>
      </c>
    </row>
    <row r="87" spans="1:25" ht="36" customHeight="1" x14ac:dyDescent="0.3">
      <c r="A87" s="28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30"/>
      <c r="N87" s="23">
        <f t="shared" ref="N87" si="9">SUM(N84:N86)</f>
        <v>26940</v>
      </c>
      <c r="O87" s="23">
        <f t="shared" ref="O87" si="10">SUM(O84:O86)</f>
        <v>13020</v>
      </c>
      <c r="P87" s="23">
        <f t="shared" ref="P87" si="11">SUM(P84:P86)</f>
        <v>13920</v>
      </c>
      <c r="Q87" s="31" t="s">
        <v>214</v>
      </c>
      <c r="R87" s="32"/>
      <c r="S87" s="32"/>
      <c r="T87" s="32"/>
      <c r="U87" s="32"/>
      <c r="V87" s="32"/>
      <c r="W87" s="33"/>
      <c r="X87" s="24">
        <f>SUM(X84:X86)</f>
        <v>1154400</v>
      </c>
      <c r="Y87" s="34"/>
    </row>
  </sheetData>
  <mergeCells count="31">
    <mergeCell ref="Q6:W6"/>
    <mergeCell ref="A15:M15"/>
    <mergeCell ref="A23:M23"/>
    <mergeCell ref="A30:M30"/>
    <mergeCell ref="A38:M38"/>
    <mergeCell ref="Q15:W15"/>
    <mergeCell ref="Q23:W23"/>
    <mergeCell ref="Q30:W30"/>
    <mergeCell ref="Q38:W38"/>
    <mergeCell ref="A39:Y39"/>
    <mergeCell ref="A48:Y48"/>
    <mergeCell ref="A58:Y58"/>
    <mergeCell ref="A47:M47"/>
    <mergeCell ref="A57:M57"/>
    <mergeCell ref="A69:M69"/>
    <mergeCell ref="A80:M80"/>
    <mergeCell ref="A87:M87"/>
    <mergeCell ref="Q47:W47"/>
    <mergeCell ref="Q57:W57"/>
    <mergeCell ref="Q69:W69"/>
    <mergeCell ref="Q80:W80"/>
    <mergeCell ref="Q87:W87"/>
    <mergeCell ref="AA1:AC1"/>
    <mergeCell ref="A70:Y70"/>
    <mergeCell ref="A81:Y81"/>
    <mergeCell ref="A24:Y24"/>
    <mergeCell ref="A31:Y31"/>
    <mergeCell ref="A1:Y1"/>
    <mergeCell ref="A7:Y7"/>
    <mergeCell ref="A16:Y16"/>
    <mergeCell ref="A6:M6"/>
  </mergeCells>
  <pageMargins left="0.7" right="0.7" top="0.75" bottom="0.75" header="0.3" footer="0.3"/>
  <pageSetup paperSize="9" scale="23" orientation="portrait" horizontalDpi="300" verticalDpi="0" r:id="rId2"/>
  <colBreaks count="2" manualBreakCount="2">
    <brk id="5" max="86" man="1"/>
    <brk id="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 PRO</dc:creator>
  <cp:lastModifiedBy>Deta</cp:lastModifiedBy>
  <dcterms:created xsi:type="dcterms:W3CDTF">2025-03-18T03:02:06Z</dcterms:created>
  <dcterms:modified xsi:type="dcterms:W3CDTF">2025-03-18T03:12:50Z</dcterms:modified>
</cp:coreProperties>
</file>